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2"/>
  </bookViews>
  <sheets>
    <sheet name="AR CONDICIONADO" sheetId="1" state="visible" r:id="rId1"/>
    <sheet name="LEVANTAMENTO" sheetId="2" state="visible" r:id="rId2"/>
    <sheet name="ORÇAMENTO" sheetId="3" state="visible" r:id="rId3"/>
    <sheet name="CRONOGRAMA" sheetId="4" state="visible" r:id="rId4"/>
    <sheet name="DEMONS. DO BDI" sheetId="5" state="visible" r:id="rId5"/>
    <sheet name="COMP. DO BDI" sheetId="6" state="visible" r:id="rId6"/>
  </sheets>
  <definedNames>
    <definedName name="_xlnm.Print_Area" localSheetId="2">ORÇAMENTO!$A$1:$I$203</definedName>
    <definedName name="_xlnm.Print_Area" localSheetId="3">CRONOGRAMA!$A$1:$R$31</definedName>
    <definedName name="___________MAT1">"[1]equip!#ref!"</definedName>
    <definedName name="__________MAT1">"[1]equip!#ref!"</definedName>
    <definedName name="_________MAT1">"[1]equip!#ref!"</definedName>
    <definedName name="________MAT1">"[1]equip!#ref!"</definedName>
    <definedName name="_______MAT1">"[1]equip!#ref!"</definedName>
    <definedName name="______MAT1">"[1]equip!#ref!"</definedName>
    <definedName name="_____MAT1">"[1]equip!#ref!"</definedName>
    <definedName name="____MAT1">"[1]equip!#ref!"</definedName>
    <definedName name="___MAT1">"[1]equip!#ref!"</definedName>
    <definedName name="___xlnm_Database">NA()</definedName>
    <definedName name="__MAT1">"[1]equip!#ref!"</definedName>
    <definedName name="__xlnm_Database">NA()</definedName>
    <definedName name="_iv65565">NA()</definedName>
    <definedName name="_Key1">NA()</definedName>
    <definedName name="_Key2">NA()</definedName>
    <definedName name="_MAT1">"[1]equip!#ref!"</definedName>
    <definedName name="_Order1">255</definedName>
    <definedName name="_Order2">255</definedName>
    <definedName name="_Sort">NA()</definedName>
    <definedName name="A">"[2]mdo!#ref!"</definedName>
    <definedName name="ai">NA()</definedName>
    <definedName name="Área_impressão_IM">NA()</definedName>
    <definedName name="b">NA()</definedName>
    <definedName name="BANCO">NA()</definedName>
    <definedName name="BANCO1">NA()</definedName>
    <definedName name="BANCO2">NA()</definedName>
    <definedName name="BANCO3">NA()</definedName>
    <definedName name="BANCO4">NA()</definedName>
    <definedName name="bdi">NA()</definedName>
    <definedName name="bdimat">"'[3]2 - ses são vicente'!$f$7"</definedName>
    <definedName name="BDIOS">NA()</definedName>
    <definedName name="BFDBFD">NA()</definedName>
    <definedName name="Bomba_putzmeister">NA()</definedName>
    <definedName name="Código">NA()</definedName>
    <definedName name="d">NA()</definedName>
    <definedName name="Data">NA()</definedName>
    <definedName name="DT">"[4]dados!$a$6"</definedName>
    <definedName name="Edital">NA()</definedName>
    <definedName name="EQPTO">NA()</definedName>
    <definedName name="equipamento">NA()</definedName>
    <definedName name="Excel_BuiltIn__FilterDatabase_13">NA()</definedName>
    <definedName name="Excel_BuiltIn__FilterDatabase_13_3">NA()</definedName>
    <definedName name="Excel_BuiltIn__FilterDatabase_13_4">NA()</definedName>
    <definedName name="Excel_BuiltIn__FilterDatabase_13_5">NA()</definedName>
    <definedName name="Excel_BuiltIn__FilterDatabase_14">NA()</definedName>
    <definedName name="Excel_BuiltIn__FilterDatabase_14_3">NA()</definedName>
    <definedName name="Excel_BuiltIn__FilterDatabase_14_4">NA()</definedName>
    <definedName name="Excel_BuiltIn__FilterDatabase_14_5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6">NA()</definedName>
    <definedName name="Excel_BuiltIn__FilterDatabase_16_3">NA()</definedName>
    <definedName name="Excel_BuiltIn__FilterDatabase_16_4">NA()</definedName>
    <definedName name="Excel_BuiltIn__FilterDatabase_16_5">NA()</definedName>
    <definedName name="Excel_BuiltIn__FilterDatabase_17">NA()</definedName>
    <definedName name="Excel_BuiltIn__FilterDatabase_17_3">NA()</definedName>
    <definedName name="Excel_BuiltIn__FilterDatabase_17_4">NA()</definedName>
    <definedName name="Excel_BuiltIn__FilterDatabase_17_5">NA()</definedName>
    <definedName name="Excel_BuiltIn__FilterDatabase_18">NA()</definedName>
    <definedName name="Excel_BuiltIn__FilterDatabase_18_3">NA()</definedName>
    <definedName name="Excel_BuiltIn__FilterDatabase_18_4">NA()</definedName>
    <definedName name="Excel_BuiltIn__FilterDatabase_18_5">NA()</definedName>
    <definedName name="f">NA()</definedName>
    <definedName name="FVWEGVFF">NA()</definedName>
    <definedName name="FWWEF">"[1]equip!#ref!"</definedName>
    <definedName name="GHGHWR">NA()</definedName>
    <definedName name="insumos">NA()</definedName>
    <definedName name="ITEM">NA()</definedName>
    <definedName name="Licitante">"'[5]2.1.1'!$b$3"</definedName>
    <definedName name="Mão_de_Obra">NA()</definedName>
    <definedName name="MAT">"[1]equip!#ref!"</definedName>
    <definedName name="materiais">NA()</definedName>
    <definedName name="MO">"[1]equip!#ref!"</definedName>
    <definedName name="Objeto">NA()</definedName>
    <definedName name="PL_ABC">NA()</definedName>
    <definedName name="planilha">NA()</definedName>
    <definedName name="RES_CPS">NA()</definedName>
    <definedName name="SADF">NA()</definedName>
    <definedName name="SDFSDFSD">NA()</definedName>
    <definedName name="SDVSA">NA()</definedName>
    <definedName name="thr">"[1]equip!#ref!"</definedName>
    <definedName name="TILICO">NA()</definedName>
    <definedName name="total">NA()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<sst xmlns="http://schemas.openxmlformats.org/spreadsheetml/2006/main" count="744" uniqueCount="744">
  <si>
    <t xml:space="preserve">DIMENSIONAMEMTO DA QUANTIDADE E POTÊNCIA DOS APARELHOS DE AR CONDICIONADO</t>
  </si>
  <si>
    <t>LOCAL</t>
  </si>
  <si>
    <t xml:space="preserve">ÁREA (m²)</t>
  </si>
  <si>
    <t xml:space="preserve">Nº DE OCUPANTES</t>
  </si>
  <si>
    <t xml:space="preserve">Nº DE PC's</t>
  </si>
  <si>
    <t xml:space="preserve">POTÊNCIA TOTAL (BTU's)</t>
  </si>
  <si>
    <t xml:space="preserve">QUANT. APARELHOS</t>
  </si>
  <si>
    <t xml:space="preserve">POTÊNCIA DO AR (BTU's)</t>
  </si>
  <si>
    <t xml:space="preserve">POTÊNCIA COMERCIAL (BTU's)</t>
  </si>
  <si>
    <t xml:space="preserve">Nº DE UNIDADES</t>
  </si>
  <si>
    <t xml:space="preserve">Sala de Aula 01</t>
  </si>
  <si>
    <t>Biblioteca</t>
  </si>
  <si>
    <t xml:space="preserve">Critério de dimensionamento:  600 BTU'S / m² + 600 BTU'S / pessoa + 600 BTU'S / PC</t>
  </si>
  <si>
    <t xml:space="preserve">Tomada de uso geral (TUG) 2P+T 10A média h=1,00m  (Salas de Aula e Biblioteca e Bebedouro)</t>
  </si>
  <si>
    <t xml:space="preserve">Tomada de uso específico (TUE) 2P+T 20A média h=2,10m  (Ar condicionado Salas de Aula e Biblioteca)</t>
  </si>
  <si>
    <t xml:space="preserve">Ar condicionado Split Inverter 24.000 BTU's</t>
  </si>
  <si>
    <t xml:space="preserve">LEVANTAMENTO DE MATERIAL EB MARIA DUTRA GOMES - REFORMA/REESTRUTURAÇÃO 06/2026.</t>
  </si>
  <si>
    <t>ITEM</t>
  </si>
  <si>
    <t xml:space="preserve">DESCRIÇÃO DOS SERVIÇOS</t>
  </si>
  <si>
    <t>TOTAIS</t>
  </si>
  <si>
    <t>1.0</t>
  </si>
  <si>
    <t xml:space="preserve">Seriços Preliminares</t>
  </si>
  <si>
    <t xml:space="preserve">QUANTITATIVO MARIA DUTRA</t>
  </si>
  <si>
    <t>1.1</t>
  </si>
  <si>
    <t xml:space="preserve">Instalações; Limpeza; Ligações provisórias; Demolições; Etc.</t>
  </si>
  <si>
    <t>1.1.1</t>
  </si>
  <si>
    <t xml:space="preserve">Consumo de água, luz e esgoto (06 meses)</t>
  </si>
  <si>
    <t>OK</t>
  </si>
  <si>
    <t xml:space="preserve">01 VB</t>
  </si>
  <si>
    <t>1.1.2</t>
  </si>
  <si>
    <r>
      <rPr>
        <sz val="11"/>
        <color theme="1"/>
        <rFont val="Calibri"/>
        <scheme val="minor"/>
      </rPr>
      <t xml:space="preserve">Contratação e fornecimento de </t>
    </r>
    <r>
      <rPr>
        <b/>
        <sz val="11"/>
        <color theme="1"/>
        <rFont val="Calibri"/>
        <scheme val="minor"/>
      </rPr>
      <t xml:space="preserve">projeto de águas pluviais</t>
    </r>
    <r>
      <rPr>
        <sz val="11"/>
        <color theme="1"/>
        <rFont val="Calibri"/>
        <scheme val="minor"/>
      </rPr>
      <t xml:space="preserve"> (em arquivo dwg, pdf e relatório físico c/ dimensionamento)</t>
    </r>
  </si>
  <si>
    <t>1.1.3</t>
  </si>
  <si>
    <r>
      <rPr>
        <sz val="11"/>
        <color theme="1"/>
        <rFont val="Calibri"/>
        <scheme val="minor"/>
      </rPr>
      <t xml:space="preserve">Contratação e fornecimento de </t>
    </r>
    <r>
      <rPr>
        <b/>
        <sz val="11"/>
        <color theme="1"/>
        <rFont val="Calibri"/>
        <scheme val="minor"/>
      </rPr>
      <t xml:space="preserve">projeto de asbuilt </t>
    </r>
    <r>
      <rPr>
        <sz val="11"/>
        <color theme="1"/>
        <rFont val="Calibri"/>
        <scheme val="minor"/>
      </rPr>
      <t xml:space="preserve">de todos os projetos contratados e executados (em arquivo dwg, pdf e relatório físico c/ dimensionamento)</t>
    </r>
  </si>
  <si>
    <t>1.1.4</t>
  </si>
  <si>
    <r>
      <rPr>
        <sz val="11"/>
        <color theme="1"/>
        <rFont val="Calibri"/>
        <scheme val="minor"/>
      </rPr>
      <t xml:space="preserve">Contratação e fornecimento de </t>
    </r>
    <r>
      <rPr>
        <b/>
        <sz val="11"/>
        <color theme="1"/>
        <rFont val="Calibri"/>
        <scheme val="minor"/>
      </rPr>
      <t xml:space="preserve">projeto de incêndio c/ rota de fuga </t>
    </r>
    <r>
      <rPr>
        <sz val="11"/>
        <color theme="1"/>
        <rFont val="Calibri"/>
        <scheme val="minor"/>
      </rPr>
      <t xml:space="preserve">(em arquivo dwg, pdf e relatório físico c/ dimensionamento)</t>
    </r>
  </si>
  <si>
    <t>1.1.5</t>
  </si>
  <si>
    <r>
      <rPr>
        <sz val="11"/>
        <color theme="1"/>
        <rFont val="Calibri"/>
        <scheme val="minor"/>
      </rPr>
      <t xml:space="preserve">Contratação e fornecimento de</t>
    </r>
    <r>
      <rPr>
        <b/>
        <sz val="11"/>
        <color theme="1"/>
        <rFont val="Calibri"/>
        <scheme val="minor"/>
      </rPr>
      <t xml:space="preserve"> projeto de estrutura PRÉ-MOLDADA</t>
    </r>
    <r>
      <rPr>
        <sz val="11"/>
        <color theme="1"/>
        <rFont val="Calibri"/>
        <scheme val="minor"/>
      </rPr>
      <t xml:space="preserve"> (em arquivo dwg, pdf e relatório físico c/ dimensionamento)</t>
    </r>
  </si>
  <si>
    <t>1.1.6</t>
  </si>
  <si>
    <r>
      <rPr>
        <sz val="11"/>
        <color theme="1"/>
        <rFont val="Calibri"/>
        <scheme val="minor"/>
      </rPr>
      <t xml:space="preserve">Contratação e fornecimento de</t>
    </r>
    <r>
      <rPr>
        <b/>
        <sz val="11"/>
        <color theme="1"/>
        <rFont val="Calibri"/>
        <scheme val="minor"/>
      </rPr>
      <t xml:space="preserve"> laudo estrutural para PRÉ-MOLDADOS</t>
    </r>
  </si>
  <si>
    <t>1.1.7</t>
  </si>
  <si>
    <r>
      <rPr>
        <sz val="11"/>
        <color theme="1"/>
        <rFont val="Calibri"/>
        <scheme val="minor"/>
      </rPr>
      <t xml:space="preserve">Contratação e fornecimento de </t>
    </r>
    <r>
      <rPr>
        <b/>
        <sz val="11"/>
        <color theme="1"/>
        <rFont val="Calibri"/>
        <scheme val="minor"/>
      </rPr>
      <t xml:space="preserve">projeto de instalações especiais-SPDA</t>
    </r>
    <r>
      <rPr>
        <sz val="11"/>
        <color theme="1"/>
        <rFont val="Calibri"/>
        <scheme val="minor"/>
      </rPr>
      <t xml:space="preserve"> (em arquivo dwg, pdf e documento físico c/ dimensionamento)</t>
    </r>
  </si>
  <si>
    <t>1.1.8</t>
  </si>
  <si>
    <r>
      <rPr>
        <sz val="11"/>
        <color theme="1"/>
        <rFont val="Calibri"/>
        <scheme val="minor"/>
      </rPr>
      <t xml:space="preserve">Contratação e fornecimento de </t>
    </r>
    <r>
      <rPr>
        <b/>
        <sz val="11"/>
        <color theme="1"/>
        <rFont val="Calibri"/>
        <scheme val="minor"/>
      </rPr>
      <t xml:space="preserve">projeto elétrico</t>
    </r>
    <r>
      <rPr>
        <sz val="11"/>
        <color theme="1"/>
        <rFont val="Calibri"/>
        <scheme val="minor"/>
      </rPr>
      <t xml:space="preserve"> (em arquivo dwg, pdf e documento físico c/ dimensionamento)</t>
    </r>
  </si>
  <si>
    <t>1.1.9</t>
  </si>
  <si>
    <t xml:space="preserve">Contratação e fornecimento de projeto telecom (em arquivo dwg, pdf e documento relatório físico c/ dimensionamento)</t>
  </si>
  <si>
    <t xml:space="preserve">01 vb</t>
  </si>
  <si>
    <t>1.1.10</t>
  </si>
  <si>
    <t xml:space="preserve">Fornecimento de licenças para funcionamento - EMOLUMENTOS</t>
  </si>
  <si>
    <t>1.1.11</t>
  </si>
  <si>
    <t xml:space="preserve">Remoção de 3 pilares em pré-moldado de 6,70m / seção 25x25cm do lado oeste do ginásio - lado maior</t>
  </si>
  <si>
    <t>1.1.12</t>
  </si>
  <si>
    <t xml:space="preserve">Remoção de 2 pilares em pré-moldado de 7,3m  / seção 25x25cm  do lado norte do ginásio - lado do oitão</t>
  </si>
  <si>
    <t>1.1.13</t>
  </si>
  <si>
    <t xml:space="preserve">Remoção de 1 pilar em pré-moldado de 7,8m  / seção 25x25cm do lado norte do ginásio - lado do oitão</t>
  </si>
  <si>
    <t>1.1.14</t>
  </si>
  <si>
    <t xml:space="preserve">Demolição de alvenaria de paredes do ginásio com canto em L - norte/oeste</t>
  </si>
  <si>
    <t>1.1.15</t>
  </si>
  <si>
    <t xml:space="preserve">Demolição de alvenaria de paredes do ginásio parte superior vigas - leste/oeste (lados maiores)para encaixe de vigas novas pré-moldadas 30x15cm(11x0,30x4,75m)</t>
  </si>
  <si>
    <t>1.1.16</t>
  </si>
  <si>
    <t xml:space="preserve">Demolição  de cobogó de paredes do ginásio todos lados (2 lados com 7x4,75x0,48m) e (2 oitões com 4x6,84x1,35m)</t>
  </si>
  <si>
    <t>1.1.17</t>
  </si>
  <si>
    <t xml:space="preserve">Remoção de 6 pontos com cofres de fundação dimensões aproximadas de 1x1x1 m</t>
  </si>
  <si>
    <t>1.1.18</t>
  </si>
  <si>
    <t xml:space="preserve">Remoção de 3 vigas em pré-moldado de 4,5m / seção 15x30cm superiores lado oeste do ginásio - lado maior</t>
  </si>
  <si>
    <t>1.1.19</t>
  </si>
  <si>
    <t xml:space="preserve">Remoção de 3 vigas em pré-moldado de 4,5m / seção 15x40cm baldrame  lado oeste do ginásio - lado maior</t>
  </si>
  <si>
    <t>1.1.20</t>
  </si>
  <si>
    <t xml:space="preserve">Remoção de 8 vigas em pré-moldado de 6,84m / seção 15x30cm superiores lado norte  do ginásio - lado do oitão</t>
  </si>
  <si>
    <t>1.1.21</t>
  </si>
  <si>
    <t xml:space="preserve">Remoção de 4 vigas em pré-moldado de 6,84m / seção 15x40cm baldrame lado norte  do ginásio - lado do oitão</t>
  </si>
  <si>
    <t>1.1.22</t>
  </si>
  <si>
    <t xml:space="preserve">Remoção de 3 tesouras em pré-moldado de 31,20m / seção 15x15cm de cobertura do ginásio</t>
  </si>
  <si>
    <t>1.1.23</t>
  </si>
  <si>
    <t xml:space="preserve">Remoção parcial de cobertura pré-moldada com telhado em fibrocimento dim.16,25 x 31,36 m</t>
  </si>
  <si>
    <t>1.1.24</t>
  </si>
  <si>
    <t xml:space="preserve">Remoção de 48 terças em concreto pré-moldado da cobertura dimensões 10 x 5 cm cada uma com 5 metros de comprimento</t>
  </si>
  <si>
    <t>1.1.25</t>
  </si>
  <si>
    <t xml:space="preserve">Retirada de 2  conjuntos de duas barras em X de geral contraventamento longitudinal</t>
  </si>
  <si>
    <t>1.1.26</t>
  </si>
  <si>
    <t xml:space="preserve">Retirada de 3 conjuntos de uma barra em transversal de contraventamento para tesoura</t>
  </si>
  <si>
    <t>1.1.27</t>
  </si>
  <si>
    <t xml:space="preserve">Demolição de piso em concreto armado da quadra com 34,75 x 28,40m e espessura 10cm</t>
  </si>
  <si>
    <t>1.1.28</t>
  </si>
  <si>
    <t xml:space="preserve">Remoção de instalações elétricas para área total de 986,90 m2 com também 12 pontos de iluminação de olofotes do teto do ginásio </t>
  </si>
  <si>
    <t>1.1.29</t>
  </si>
  <si>
    <t xml:space="preserve">Remoção de instalações pluviais  para área total de 986,90 m2</t>
  </si>
  <si>
    <t>1.1.30</t>
  </si>
  <si>
    <t xml:space="preserve">Ligação provisória de água, luz e esgoto (material e mão-de-obra)</t>
  </si>
  <si>
    <t>1.1.31</t>
  </si>
  <si>
    <t xml:space="preserve">Locação da obra c/ 98 m </t>
  </si>
  <si>
    <t>1.1.32</t>
  </si>
  <si>
    <t xml:space="preserve">Locação de  Caçamba de entulho 5,00 m³(concreto+alveria+cobogó+telhas+alven.vigas+piso quadra+vigas baldrame)=(6x1m3)+(138x0,15)+(106,50x m  0,15)+(509,60x0,006)+(11x0,30x4,75)+(34,75x28,40x0,10)+(3x4,5x0,15x0,40)+(3x6,84x0,15x0,40)</t>
  </si>
  <si>
    <t>1.1.33</t>
  </si>
  <si>
    <t xml:space="preserve">Locação de Banheiro Container c/ 02 vasos, 02 lavat. e 02 chuveiros  mensal (Container 3,50m²)</t>
  </si>
  <si>
    <t xml:space="preserve">6 meses</t>
  </si>
  <si>
    <t>1.1.34</t>
  </si>
  <si>
    <t xml:space="preserve">Locação de Barracão de obra mensal (Container 14,64m²)</t>
  </si>
  <si>
    <t>1.1.35</t>
  </si>
  <si>
    <t xml:space="preserve">Locação de Depósito mensal (Container 14,64m²)</t>
  </si>
  <si>
    <t>1.1.36</t>
  </si>
  <si>
    <t xml:space="preserve">Placa de obra com instalação em estrutura de madeira1 und. de 3 x 1,5m</t>
  </si>
  <si>
    <t>1.1.37</t>
  </si>
  <si>
    <t xml:space="preserve">Remoção de vegetação, entulho, lixo e outros obstáculos manual</t>
  </si>
  <si>
    <t>1.1.38</t>
  </si>
  <si>
    <t xml:space="preserve">Serviço de sondagem (04 pontos de 20m)</t>
  </si>
  <si>
    <t>1.1.39</t>
  </si>
  <si>
    <t xml:space="preserve">Tapume com duas demãos de tinta em madeira ou telha metálica com altura de 2,20m</t>
  </si>
  <si>
    <t>1.1.40</t>
  </si>
  <si>
    <t xml:space="preserve">Carga, descarga e transporte de material horizontal e vertical (areia, cimento, ferro, tijolo, tubos, conexões, telha, entulho, etc.) mão de obra 05 meses</t>
  </si>
  <si>
    <t>1.1.41</t>
  </si>
  <si>
    <t xml:space="preserve">Seguro de riscos de engenharia e seguro de responsabilidade civil para obras (06 meses)</t>
  </si>
  <si>
    <t>1.1.42</t>
  </si>
  <si>
    <t xml:space="preserve">Limpeza permanente da obra (mão de obra 06 meses)</t>
  </si>
  <si>
    <t>1.1.43</t>
  </si>
  <si>
    <t xml:space="preserve">Fornecimento, montagem e desmontagem de andaimes até 6 m de altura (mensal)</t>
  </si>
  <si>
    <t>1.1.44</t>
  </si>
  <si>
    <t xml:space="preserve">Mão-de-obra Administrativa Engenheiro, Técnico, Apontador, Encarregado, Segurança, etc.</t>
  </si>
  <si>
    <t>1.1.45</t>
  </si>
  <si>
    <t xml:space="preserve">Fornecimento de EPI e EPC</t>
  </si>
  <si>
    <t>1.1.46</t>
  </si>
  <si>
    <t xml:space="preserve">Limpeza final da obra </t>
  </si>
  <si>
    <t>2.0</t>
  </si>
  <si>
    <t xml:space="preserve">Fundação em concreto armado</t>
  </si>
  <si>
    <t>2.1</t>
  </si>
  <si>
    <t xml:space="preserve">Paredes em Alvenaria de bloco em concreto 14x19x39cm em 1vez</t>
  </si>
  <si>
    <t>2.1.1</t>
  </si>
  <si>
    <t xml:space="preserve">Estaca hélice Ø30cm c/ 15,00m de profundidade (6un)</t>
  </si>
  <si>
    <t>ok</t>
  </si>
  <si>
    <t xml:space="preserve">escavaç. Baldrames e blocos brocas</t>
  </si>
  <si>
    <t>2.1.2</t>
  </si>
  <si>
    <t xml:space="preserve">Estaca broca para estabilização da quadra com (18un) c/ 1m prof.</t>
  </si>
  <si>
    <t>2.1.3</t>
  </si>
  <si>
    <t xml:space="preserve">Bloco de coroamento tipo cofre 1,00x1,00x1,00m (6un) p/ hélice</t>
  </si>
  <si>
    <t>2.1.4</t>
  </si>
  <si>
    <t xml:space="preserve">Bloco de coroamento 0,60x0,60x1,00m (18un) p/estaca broca</t>
  </si>
  <si>
    <t xml:space="preserve">formas blocos quadra</t>
  </si>
  <si>
    <t xml:space="preserve">FORMAS G</t>
  </si>
  <si>
    <t>2.1.5</t>
  </si>
  <si>
    <t xml:space="preserve">vigas baldrame  concreto armado nova  15x40cm para acentamento de contrapiso armado novo da quadra de 34,75x28,40 (6x28,40+3x34,75)</t>
  </si>
  <si>
    <t xml:space="preserve">concreto bloco e baldrame:</t>
  </si>
  <si>
    <t>2.1.6</t>
  </si>
  <si>
    <t xml:space="preserve">vigas baldrame  concreto armado nova  15x40cm(44m) para acentamento de alvenaria em bloco de concreto estrutural 14x19x39 - lados perímetro em L </t>
  </si>
  <si>
    <t>2.1.7</t>
  </si>
  <si>
    <t xml:space="preserve">Escavação para assentamento do bloco de coroamento e baldrame</t>
  </si>
  <si>
    <t>2.1.8</t>
  </si>
  <si>
    <t xml:space="preserve">Forma em madeira para laterais para bloco de coroamento e cintamento h=0,40m</t>
  </si>
  <si>
    <t xml:space="preserve">forma vigas:</t>
  </si>
  <si>
    <t xml:space="preserve">forma blocos:</t>
  </si>
  <si>
    <t>2.1.9</t>
  </si>
  <si>
    <t xml:space="preserve">Lona preta para fundo de blocos e cintas</t>
  </si>
  <si>
    <t>2.1.10</t>
  </si>
  <si>
    <t xml:space="preserve">Armadura para fundação (80kg/m³)</t>
  </si>
  <si>
    <t>blocos:</t>
  </si>
  <si>
    <t>baldrames:</t>
  </si>
  <si>
    <t>2.1.11</t>
  </si>
  <si>
    <t xml:space="preserve">Reaterro da fundação</t>
  </si>
  <si>
    <t>2.1.12</t>
  </si>
  <si>
    <t xml:space="preserve">Aterro compactado para assentamento de novo piso da quadra</t>
  </si>
  <si>
    <t>2.1.13</t>
  </si>
  <si>
    <t xml:space="preserve">Laje em contrapiso  tipo concreto armado maciço com espessura 10 cm área 986,90 m2</t>
  </si>
  <si>
    <t>3.0</t>
  </si>
  <si>
    <t xml:space="preserve">Supraestrutura em concreto armado</t>
  </si>
  <si>
    <t>3.1</t>
  </si>
  <si>
    <t xml:space="preserve">Vigas, pilares e vigotas</t>
  </si>
  <si>
    <t>3.1.1</t>
  </si>
  <si>
    <t xml:space="preserve">Novos chumbamentos dos pilares 25x25x100 cm (6un)</t>
  </si>
  <si>
    <t>3.1.2</t>
  </si>
  <si>
    <t xml:space="preserve">Novos chumbamentos dos consoles pré-moldados (20x25x25cm) (28un)</t>
  </si>
  <si>
    <t>3.1.3</t>
  </si>
  <si>
    <t xml:space="preserve">Novas vigas de Cintamento pré-moldadas novas  15x30cm(4,75mx7x2)</t>
  </si>
  <si>
    <t>3.1.4</t>
  </si>
  <si>
    <t xml:space="preserve">Recolocação de vigas pré-moldadas superiores retiradas com 3 unidades de 15x30cm e comprimento 4,5m</t>
  </si>
  <si>
    <t>3.1.5</t>
  </si>
  <si>
    <t xml:space="preserve">Recolocação de vigas pré-moldadas superiores retiradas com 8 unidades de 15x30cm e comprimento 6,84m</t>
  </si>
  <si>
    <t>3.1.6</t>
  </si>
  <si>
    <t xml:space="preserve">Recolocação de 3 pilares em pré-moldado de 6,70m / seção 25x25cm do lado oeste do ginásio - lado maior</t>
  </si>
  <si>
    <t>3.1.7</t>
  </si>
  <si>
    <t xml:space="preserve">Recolocação de 2 pilares em pré-moldado de 7,3m  / seção 25x25cm  do lado norte do ginásio - lado do oitão</t>
  </si>
  <si>
    <t>3.1.8</t>
  </si>
  <si>
    <t xml:space="preserve">Recolocação de 1 pilar em pré-moldado de 7,8m  / seção 25x25cm do lado norte do ginásio - lado do oitão</t>
  </si>
  <si>
    <t>3.1.9</t>
  </si>
  <si>
    <t xml:space="preserve">Recolocação de 3 tesouras em pré-moldado de 31,20m / seção 15x15cm de cobertura do ginásio</t>
  </si>
  <si>
    <t>3.1.10</t>
  </si>
  <si>
    <t xml:space="preserve">Recolocação de 48 terças em concreto pré-moldado da cobertura dimensões 10 x 5 cm cada uma com 5 metros de comprimento</t>
  </si>
  <si>
    <t>3.1.11</t>
  </si>
  <si>
    <t xml:space="preserve">Reinstalação  de 7  conjuntos novos de duas barras cada em X de geral contraventamento longitudinal</t>
  </si>
  <si>
    <t>3.1.12</t>
  </si>
  <si>
    <t xml:space="preserve">Reinstalação  de 3 conjuntos de uma barra cada em transversal de contraventamento para tesoura</t>
  </si>
  <si>
    <t>4.0</t>
  </si>
  <si>
    <t>Paredes</t>
  </si>
  <si>
    <t>4.1</t>
  </si>
  <si>
    <t>4.1.1</t>
  </si>
  <si>
    <t xml:space="preserve">Alvenaria de bloco estrutural em perímetro de paredes do ginásio removidas</t>
  </si>
  <si>
    <t>5.0</t>
  </si>
  <si>
    <t xml:space="preserve">Esquadrias e divisórias</t>
  </si>
  <si>
    <t>5.1</t>
  </si>
  <si>
    <t xml:space="preserve">Esquadria de ferro</t>
  </si>
  <si>
    <t>5.1.1</t>
  </si>
  <si>
    <t xml:space="preserve">Brise metálico superior da alvenaria com a cobertura com 14 unid. de  0,70 x 4,75m e 4 unid. de 6,84 x 1,36m</t>
  </si>
  <si>
    <t>6.0</t>
  </si>
  <si>
    <t xml:space="preserve">Revestimento de paredes</t>
  </si>
  <si>
    <t>6.1</t>
  </si>
  <si>
    <t>Chapisco</t>
  </si>
  <si>
    <t>6.1.1</t>
  </si>
  <si>
    <t xml:space="preserve">Chapisco interno com adição de plastificante na água de amassamento Tipo Sikanol ou similar (138.80+15.68)</t>
  </si>
  <si>
    <t>6.1.2</t>
  </si>
  <si>
    <t xml:space="preserve">Chapisco externo com adição de impermeabilizante na água de amassamento Tipo Sika 1 ou Vedacit ou similares (138.80+15.68)</t>
  </si>
  <si>
    <t>6.2</t>
  </si>
  <si>
    <t xml:space="preserve">Reboco / Emboço camurçado</t>
  </si>
  <si>
    <t>6.2.1</t>
  </si>
  <si>
    <t xml:space="preserve">Reboco / Emboço camurçado interno acima de 1,80m de altura, com aditivo plastificante tipo Sikanol ou similar(lateral ginásio) (138.80+15.68)</t>
  </si>
  <si>
    <t>6.2.2</t>
  </si>
  <si>
    <t xml:space="preserve">Reboco / Emboço camurçado externo do piso até o teto, para pintura com adição de impermeabilizante na água de amassamento Tipo Sika 1 ou Vedacit ou similares (138.80+15.68)</t>
  </si>
  <si>
    <t>7.0</t>
  </si>
  <si>
    <t>Pisos</t>
  </si>
  <si>
    <t>7.2</t>
  </si>
  <si>
    <t xml:space="preserve">Piso camurçado</t>
  </si>
  <si>
    <t>7.2.1</t>
  </si>
  <si>
    <t xml:space="preserve">Piso cimentado camurçado e=3cm com junta de retração serrada de 1cm a cada 80cm (QUADRA)</t>
  </si>
  <si>
    <t>7.3</t>
  </si>
  <si>
    <t>Pintura</t>
  </si>
  <si>
    <t>7.3.1</t>
  </si>
  <si>
    <t xml:space="preserve">Piso pintado com tinta EPOXI nas cores seguindo o padrão existente c/ seladora E RESINA FINAL</t>
  </si>
  <si>
    <t>7.3.2</t>
  </si>
  <si>
    <t xml:space="preserve">Preparo de pintura com limpeza de piso em concreto com limpadora de alta pressão p/ remoção de resíduos e partículas soltas</t>
  </si>
  <si>
    <t>8.0</t>
  </si>
  <si>
    <t xml:space="preserve">Acabamento de paredes</t>
  </si>
  <si>
    <t>8.1</t>
  </si>
  <si>
    <t>8.1.1</t>
  </si>
  <si>
    <t xml:space="preserve">Pintura acrílica externa sobre parede camurçada, lixada e selada com selador acrílico na cor padrão existente(138.80+15.68+10.50)</t>
  </si>
  <si>
    <t>8.1.2</t>
  </si>
  <si>
    <t xml:space="preserve">Pintura acrílica interna sobre parede camurçada, lixada e selada com selador acrílico na cor branca (GINÁSIO)(138.80+15.68+10.50)</t>
  </si>
  <si>
    <t>9.0</t>
  </si>
  <si>
    <t>Cobertura</t>
  </si>
  <si>
    <t>9.1</t>
  </si>
  <si>
    <t xml:space="preserve">Telha em fibrocimento</t>
  </si>
  <si>
    <t>9.1.1</t>
  </si>
  <si>
    <t xml:space="preserve">Nova cobertura com telhado em fibrocimento e terças de apoio recolocadas dim.16,25 x 31,36 m</t>
  </si>
  <si>
    <t>9.2</t>
  </si>
  <si>
    <t xml:space="preserve">Calha e rufos</t>
  </si>
  <si>
    <t>9.2.1</t>
  </si>
  <si>
    <t xml:space="preserve">Calha em chapa de alumínio e=0,80mm</t>
  </si>
  <si>
    <t>9.3</t>
  </si>
  <si>
    <t>9.3.1</t>
  </si>
  <si>
    <t xml:space="preserve">Aplicação de uma demão de fundo anticorrosivo em superfície metálica p/ pintura dos aparelhos de quadra(2 traves e 2 cextas de basquete com suportes e dois suportes rede voley)</t>
  </si>
  <si>
    <t xml:space="preserve">MEDIDO POR IA - ESTIMADO:</t>
  </si>
  <si>
    <t xml:space="preserve">MÉDIA DE 7,7M2 POR UNIDADE</t>
  </si>
  <si>
    <t>9.3.2</t>
  </si>
  <si>
    <t xml:space="preserve">Aplicação de duas demãos de tinta poliuretano em superfície metálica p/ pintura dos aparelhos de quadra(2 traves e 2 cextas de basquete com suportes e dois suportes rede voley)</t>
  </si>
  <si>
    <t>10.0</t>
  </si>
  <si>
    <t xml:space="preserve">Espelho, louças, metais e aparelhos e outros</t>
  </si>
  <si>
    <t>10.1</t>
  </si>
  <si>
    <t xml:space="preserve">Outros dispositivos</t>
  </si>
  <si>
    <t>10.1.1</t>
  </si>
  <si>
    <t xml:space="preserve">Nova rede de proteção de jogos para quadra c/ laterais:720m2  e teto: 540m2</t>
  </si>
  <si>
    <t>10.1.2</t>
  </si>
  <si>
    <t xml:space="preserve">Troca de jogos de pares de redes de basquete e futebol</t>
  </si>
  <si>
    <t>11.0</t>
  </si>
  <si>
    <t xml:space="preserve">Instalações e impermeabilização</t>
  </si>
  <si>
    <t>11.1</t>
  </si>
  <si>
    <t>Energia</t>
  </si>
  <si>
    <t>11.1.1</t>
  </si>
  <si>
    <t xml:space="preserve">Ponto luz no teto c/ refletores de led (teto Ginásio interno quadra)</t>
  </si>
  <si>
    <t>11.1.2</t>
  </si>
  <si>
    <t xml:space="preserve">Ponto luz no teto c/ lâmpada LED 50W (Circulação externa)</t>
  </si>
  <si>
    <t>11.1.3</t>
  </si>
  <si>
    <t xml:space="preserve">Interruptor de luz (Ginásio interno e externo)</t>
  </si>
  <si>
    <t>11.1.4</t>
  </si>
  <si>
    <t xml:space="preserve">Tomada de uso geral (TUG) 2P+T 10A média h=1,00m  (ginásio internas)</t>
  </si>
  <si>
    <t>11.1.5</t>
  </si>
  <si>
    <t xml:space="preserve">Quadro de luz e energia c/ DR, disjuntores, barramento, etc</t>
  </si>
  <si>
    <t>11.1.6</t>
  </si>
  <si>
    <t xml:space="preserve">Infraestrutura de elétrica em tubo pvc elétrica de Ø1.1/2" (Ligação ao existente)</t>
  </si>
  <si>
    <t>11.1.7</t>
  </si>
  <si>
    <t xml:space="preserve">Caixas de passagem 40x40x10cm em  piso </t>
  </si>
  <si>
    <t>11.1.8</t>
  </si>
  <si>
    <t xml:space="preserve">Caixas de passagem 20x20x10cm em paredes, piso ou teto</t>
  </si>
  <si>
    <t>11.1.9</t>
  </si>
  <si>
    <t xml:space="preserve">Luminária de emergência autônoma tipo farol</t>
  </si>
  <si>
    <t>11.1.10</t>
  </si>
  <si>
    <t xml:space="preserve">Placa saída de emergência autônoma com iluminação própria</t>
  </si>
  <si>
    <t>11.1.11</t>
  </si>
  <si>
    <t xml:space="preserve">Sistema de pararaios com 6 pontos de antenas</t>
  </si>
  <si>
    <t>11.2</t>
  </si>
  <si>
    <t>Lógica</t>
  </si>
  <si>
    <t>11.2.1</t>
  </si>
  <si>
    <t xml:space="preserve">Ponto de lógica (Wi-fi)na parede h=1,00m (Biblioteca e Salas de Aula) </t>
  </si>
  <si>
    <t>11.2.2</t>
  </si>
  <si>
    <t xml:space="preserve">Infraestrutura de lógica em tubo pvc elétrica de Ø1" (Ligação ao existente)</t>
  </si>
  <si>
    <t>11.2.3</t>
  </si>
  <si>
    <t>11.3</t>
  </si>
  <si>
    <t>Pluviais</t>
  </si>
  <si>
    <t>11.3.1</t>
  </si>
  <si>
    <t xml:space="preserve">Bocal de águas pluvias na calha Ø100mm com bocal em alumínio</t>
  </si>
  <si>
    <t>11.3.2</t>
  </si>
  <si>
    <t xml:space="preserve">Descidas de águas pluvias pvc branco reforçado soldável Ø100mm</t>
  </si>
  <si>
    <t>11.4</t>
  </si>
  <si>
    <t>Impermeabilização</t>
  </si>
  <si>
    <t>11.4.1</t>
  </si>
  <si>
    <t xml:space="preserve">Impermeabilização de baldrames com seção 40 x 15 cm  c/ Sika Top 100 (local de paredes demolidas) total de 44m </t>
  </si>
  <si>
    <t xml:space="preserve"> REFORMA E REFORÇO ESTRUTURAL DO GINÁSIO DE ESPORTES DA E. B. PROF.(A) MARIA DUTRA GOMES</t>
  </si>
  <si>
    <t xml:space="preserve">Ref. Obra:</t>
  </si>
  <si>
    <t xml:space="preserve"> Reforma e Reforço Estrutural do Ginásio de Esportes Da E. B. Prof.(A) Maria Dutra Gomes</t>
  </si>
  <si>
    <t xml:space="preserve">Última Revisão:</t>
  </si>
  <si>
    <t>Prazo:</t>
  </si>
  <si>
    <t xml:space="preserve">06 (seis) meses - 180 (cento e oitenta) dias</t>
  </si>
  <si>
    <r>
      <t xml:space="preserve"> Executor:</t>
    </r>
    <r>
      <rPr>
        <sz val="8"/>
        <rFont val="Arial"/>
      </rPr>
      <t xml:space="preserve"> Antônio Valter Miranda - Assessor I</t>
    </r>
  </si>
  <si>
    <t>Local:</t>
  </si>
  <si>
    <t xml:space="preserve">Rua Jacob Ardigó, 117 - Dom Bosco, Itajaí/SC</t>
  </si>
  <si>
    <t xml:space="preserve">Área de Intervenção:</t>
  </si>
  <si>
    <t xml:space="preserve">Ref. Custo:</t>
  </si>
  <si>
    <t xml:space="preserve">SINAPI - 04/2026 - Santa Catarina / SBC - 05/2026 - Santa Catarina / SICRO3 - 01/2026 - Santa Catarina / ORSE - 03/2026 - Sergipe / SEINFRA - 028 - Ceará / CPOS - 04/2026 - São Paulo / EMOP - 04/2026 - Rio de Janeiro</t>
  </si>
  <si>
    <t>BDI:</t>
  </si>
  <si>
    <t>Item</t>
  </si>
  <si>
    <t>Referência</t>
  </si>
  <si>
    <t xml:space="preserve">Descrição do Serviço</t>
  </si>
  <si>
    <t>Unid.</t>
  </si>
  <si>
    <t>Quantidade</t>
  </si>
  <si>
    <t xml:space="preserve">Custo Unitário (R$)</t>
  </si>
  <si>
    <t xml:space="preserve">Custo Total (R$)</t>
  </si>
  <si>
    <t xml:space="preserve">Preço c/ BDI (R$)</t>
  </si>
  <si>
    <t xml:space="preserve">1- SERVIÇOS INICIAIS</t>
  </si>
  <si>
    <t xml:space="preserve">SERVIÇOS TÉCNICOS</t>
  </si>
  <si>
    <t>SBC</t>
  </si>
  <si>
    <t xml:space="preserve">SONDAGEM TERRENO POR APARELHO DE PERFURACAO MANUAL D=3""</t>
  </si>
  <si>
    <t>M</t>
  </si>
  <si>
    <t xml:space="preserve">APROVACOES, EMOLUMENTOS E LICENCAS NA OBRA (REFORMA E REESTRUTURAÇÃO DO GINÁSIO)</t>
  </si>
  <si>
    <t>m²</t>
  </si>
  <si>
    <t xml:space="preserve">PROJETO DE INSTAL.ELETRICA/HIDROSANITARIA/TELEFONE/DADOS  (REFORMA E REESTRUTURAÇÃO DO GINÁSIO)</t>
  </si>
  <si>
    <t xml:space="preserve">PROJETO DE REFORCO ESTRUTURAL (REFORMA E REESTRUTURAÇÃO DO GINÁSIO)</t>
  </si>
  <si>
    <t xml:space="preserve">PROJETO PARA REFORCO DE ESTRUTURA DE FUNDACOES   (REFORMA E REESTRUTURAÇÃO DO GINÁSIO)</t>
  </si>
  <si>
    <t xml:space="preserve">PROJETO DE DRENAGEM E AGUAS PLUVIAIS ACIMA DE 400m2 (REFORMA E REESTRUTURAÇÃO DO GINÁSIO)</t>
  </si>
  <si>
    <t xml:space="preserve">PROJETO DE INSTALACAO INCENDIO(REFORMA E REESTRUTURAÇÃO DO GINÁSIO)</t>
  </si>
  <si>
    <t xml:space="preserve">ADMINISTRACAO LOCAL DA OBRA ATE R$300.000,00 (VALOR GLOBAL)</t>
  </si>
  <si>
    <t>MES</t>
  </si>
  <si>
    <t xml:space="preserve">IMPOSTOS E SEGUROS(RISCOS/RESPONSABILIDADE CIVIL/ACIDENTES</t>
  </si>
  <si>
    <t xml:space="preserve">SEGURO ACIDENTE EQUIPE DE OBRA 10 OPERARIOS</t>
  </si>
  <si>
    <t>SINAPI</t>
  </si>
  <si>
    <t xml:space="preserve">MOBILIZACAO E INSTALACAO DE 01  EQUIPAMENTO DE SONDAGEM, DISTANCIA ACIMA DE 20KM</t>
  </si>
  <si>
    <t>UN</t>
  </si>
  <si>
    <t xml:space="preserve">FORNECIMENTO E INSTALAÇÃO DE PLACA DE OBRA COM CHAPA GALVANIZADA E ESTRUTURA DE MADEIRA. AF_03/2022_PS</t>
  </si>
  <si>
    <t xml:space="preserve"> 74023/003 </t>
  </si>
  <si>
    <t xml:space="preserve">TRANSPORTE HORIZONTAL DE MATERIAIS DIVERSOS A 50M</t>
  </si>
  <si>
    <t>m³</t>
  </si>
  <si>
    <t xml:space="preserve">98459
  </t>
  </si>
  <si>
    <t xml:space="preserve">TAPUME COM TELHA METÁLICA. AF_03/2024</t>
  </si>
  <si>
    <t>Próprio</t>
  </si>
  <si>
    <t xml:space="preserve"> SME-PRJ-006
 </t>
  </si>
  <si>
    <t xml:space="preserve">PROJETO DE PROTEÇÃO ATMOSFÉRICA  (REFORMA E REESTRUTURAÇÃO DO GINÁSIO)</t>
  </si>
  <si>
    <t>M²</t>
  </si>
  <si>
    <t xml:space="preserve">LAUDO/ANALISE DE PROJETO DE INFRA E SUPERESTRUTURA</t>
  </si>
  <si>
    <t>1.2</t>
  </si>
  <si>
    <t xml:space="preserve">CANTEIRO DE OBRA</t>
  </si>
  <si>
    <t>1.2.1</t>
  </si>
  <si>
    <t xml:space="preserve">PONTO DE ILUMINACAO PROVISORIA ACAMPAMENTO/CANTEIRO/ACESSOS</t>
  </si>
  <si>
    <t>1.2.2</t>
  </si>
  <si>
    <t xml:space="preserve">INSTALACAO SANITARIA PROVISORIA (Ligação a rede existente)</t>
  </si>
  <si>
    <t>PT</t>
  </si>
  <si>
    <t>1.2.3</t>
  </si>
  <si>
    <t xml:space="preserve">INSTALACAO PROVISORIA DE LUZ EM BARRACAO DE OBRAS (LIGAÇÃO A REDE EXISTENTE)</t>
  </si>
  <si>
    <t>1.2.4</t>
  </si>
  <si>
    <t xml:space="preserve">CONSUMO AGUA E ESGOTO OBRAS ATE 1.500m2</t>
  </si>
  <si>
    <t>1.2.5</t>
  </si>
  <si>
    <t xml:space="preserve"> 73847/001 </t>
  </si>
  <si>
    <t xml:space="preserve">ALUGUEL CONTAINER/ESCRIT INCL INST ELET LARG=2,20 COMP=6,20M          ALT=2,50M CHAPA ACO C/NERV TRAPEZ FORRO C/ISOL TERMO/ACUSTICO         CHASSIS REFORC PISO COMPENS NAVAL EXC TRANSP/CARGA/DESCARGA</t>
  </si>
  <si>
    <t>1.2.6</t>
  </si>
  <si>
    <t xml:space="preserve"> 73847/003 </t>
  </si>
  <si>
    <t xml:space="preserve">ALUGUEL CONTAINER/SANIT C/2 VASOS/1 LAVAT/1 MIC/4 CHUV LARG= 2,20M COMPR=6,20M ALT=2,50M CHAPA ACO C/NERV TRAPEZ FORRO C/ ISOLAM TERMO/ACUSTICO CHASSIS REFORC PISO COMPENS NAVAL INCL INST ELETR/HIDR EXCL TRANSP/CARGA/DESCARG (Escrit. + Depósito)</t>
  </si>
  <si>
    <t>1.2.7</t>
  </si>
  <si>
    <t xml:space="preserve">LOCAÇÃO CONVENCIONAL DE OBRA, UTILIZANDO GABARITO DE TÁBUAS CORRIDAS PONTALETADAS A CADA 2,00M - 2 UTILIZAÇÕES. AF_03/2024</t>
  </si>
  <si>
    <t>1.2.8</t>
  </si>
  <si>
    <t>SEINFRA</t>
  </si>
  <si>
    <t xml:space="preserve"> C2851 </t>
  </si>
  <si>
    <t xml:space="preserve">INSTALAÇÕES PROVISÓRIAS DE ÁGUA (Ligação a rede existente)</t>
  </si>
  <si>
    <t>1.2.9</t>
  </si>
  <si>
    <t xml:space="preserve"> SME-EQU-005 </t>
  </si>
  <si>
    <t xml:space="preserve">LOCACAO DE ANDAIME METALICO TUBULAR DE ENCAIXE, TIPO DE TORRE, CADA PAINEL COM LARGURA DE 1 ATE 1,5 M E ALTURA DE *1,00* M, INCLUINDO DIAGONAL, BARRAS DE LIGACAO, SAPATAS OU RODIZIOS E DEMAIS ITENS NECESSARIOS A MONTAGEM (30m x 5 meses)</t>
  </si>
  <si>
    <t xml:space="preserve">MXMES	</t>
  </si>
  <si>
    <t>1.2.10</t>
  </si>
  <si>
    <t xml:space="preserve">CONTAINER ALMOXARIFADO S/ ACAB.C/PRATELEIRAS 6,05x2,44x2,57</t>
  </si>
  <si>
    <t>1.3</t>
  </si>
  <si>
    <t xml:space="preserve">DEMOLIÇÕES E REMOÇÕES</t>
  </si>
  <si>
    <t>1.3.1</t>
  </si>
  <si>
    <t xml:space="preserve">DEMOLIÇÃO DE ALVENARIA PARA QUALQUER TIPO DE BLOCO, DE FORMA MECANIZADA, SEM REAPROVEITAMENTO. AF_09/2023 (DEMOLIÇÃO ALVENARIAS DA LATERAL E FRONTAL EM L, PARA VIGAS SUPERIORES E COBOGÓS)</t>
  </si>
  <si>
    <t>1.3.2</t>
  </si>
  <si>
    <t xml:space="preserve"> 74255/003 </t>
  </si>
  <si>
    <t xml:space="preserve">CARGA MANUAL DE MATERIAL A GRANEL (2 SERVENTES) EM CAMINHAO BASCULANTE C/ CACAMBA DE 6,0M3 INCLUINDO DESCARGA MECÂNICA</t>
  </si>
  <si>
    <t>1.3.3</t>
  </si>
  <si>
    <t>210500</t>
  </si>
  <si>
    <t xml:space="preserve">ALUGUEL DE CACAMBA 5m2 48 HORAS COM RETIRADA</t>
  </si>
  <si>
    <t>1.3.4</t>
  </si>
  <si>
    <t>ORSE</t>
  </si>
  <si>
    <t xml:space="preserve">3845 </t>
  </si>
  <si>
    <t xml:space="preserve">Desmontagem de elementos pré-moldados com caminhão guindauto (Munck) até 2000 Kg</t>
  </si>
  <si>
    <t>1.3.5</t>
  </si>
  <si>
    <t xml:space="preserve">REMOÇÃO DE TELHAS DE FIBROCIMENTO METÁLICA E CERÂMICA, DE FORMA MANUAL, SEM REAPROVEITAMENTO. AF_09/2023</t>
  </si>
  <si>
    <t>1.3.6</t>
  </si>
  <si>
    <t xml:space="preserve">97630 </t>
  </si>
  <si>
    <t xml:space="preserve">DEMOLIÇÃO DE ESTRUTURAS DE CONCRETO ARMADO EM GERAL, DE FORMA MECANIZADA COM ROMPEDOR ACOPLADO EM ESCAVADEIRA HIDRÁULICA, SEM REAPROVEITAMENTO. AF_09/2023</t>
  </si>
  <si>
    <t>1.3.7</t>
  </si>
  <si>
    <t xml:space="preserve">059870 </t>
  </si>
  <si>
    <t xml:space="preserve">DESATIVACAO DE INSTALACOES ELETRICAS/LOGICA/TELEFONIA</t>
  </si>
  <si>
    <t>1.3.8</t>
  </si>
  <si>
    <t>023112</t>
  </si>
  <si>
    <t xml:space="preserve">RETIRADA E REMOCAO DE CALHA DE ALUMINIO</t>
  </si>
  <si>
    <t>1.3.9</t>
  </si>
  <si>
    <t>023110</t>
  </si>
  <si>
    <t xml:space="preserve">RETIRADA DE DUTOS CONDUTORES PARA DRENAGEM DE CALHAS</t>
  </si>
  <si>
    <t>1.3.10</t>
  </si>
  <si>
    <t>97642</t>
  </si>
  <si>
    <t xml:space="preserve">REMOÇÃO DE TRAMA METÁLICA OU DE MADEIRA PARA FORRO, DE FORMA MANUAL, SEM REAPROVEITAMENTO. AF_09/2023 - REMOÇÃO DE CONTRAVENTAMENTOS</t>
  </si>
  <si>
    <t>1.4</t>
  </si>
  <si>
    <t xml:space="preserve">LIMPEZA PERMANENTE DA OBRA</t>
  </si>
  <si>
    <t>1.4.1</t>
  </si>
  <si>
    <t xml:space="preserve"> SME-CANT-001 </t>
  </si>
  <si>
    <t xml:space="preserve">LIMPEZA PERMANENTE EM CANTEIRO DE OBRA</t>
  </si>
  <si>
    <t xml:space="preserve">TOTAL SERVIÇOS INICIAIS:</t>
  </si>
  <si>
    <t>.</t>
  </si>
  <si>
    <t xml:space="preserve">2 - MOVIMENTO DE TERRA</t>
  </si>
  <si>
    <t xml:space="preserve"> 96523 </t>
  </si>
  <si>
    <t xml:space="preserve">ESCAVAÇÃO MANUAL PARA BLOCO DE COROAMENTO OU SAPATA (INCLUINDO ESCAVAÇÃO PARA COLOCAÇÃO DE FÔRMAS DOS BLOCOS DA LATERAL EM L). AF_01/2024</t>
  </si>
  <si>
    <t>2.2</t>
  </si>
  <si>
    <t xml:space="preserve"> 96527 </t>
  </si>
  <si>
    <t xml:space="preserve">ESCAVAÇÃO MANUAL PARA VIGA BALDRAME OU SAPATA CORRIDA (INCLUINDO ESCAVAÇÃO PARA COLOCAÇÃO DE FÔRMAS PARA BALDRAMES QUADRA E LATERAL L E BLOCOS BROCAS QUADRA). AF_01/2024</t>
  </si>
  <si>
    <t>2.3</t>
  </si>
  <si>
    <t xml:space="preserve"> 93382 </t>
  </si>
  <si>
    <t xml:space="preserve">REATERRO MANUAL DE VALAS, COM COMPACTADOR DE SOLOS DE PERCUSSÃO. AF_08/2023</t>
  </si>
  <si>
    <t>2.4</t>
  </si>
  <si>
    <t>SICRO3</t>
  </si>
  <si>
    <t xml:space="preserve"> 4815671 </t>
  </si>
  <si>
    <t xml:space="preserve">Reaterro e compactação com soquete vibratório (BASE PARA LAJE DE PISO DA QUADRA)</t>
  </si>
  <si>
    <t xml:space="preserve">TOTAL MOVIMENTO DE TERRA:</t>
  </si>
  <si>
    <t xml:space="preserve">3 - INFRAESTRUTURA EM CONCRETO ARMADO / PRÉ-MOLDADO</t>
  </si>
  <si>
    <t xml:space="preserve">Controle tecnológico de concreto "com" moldagem de corpos de prova, distancia até 30 km</t>
  </si>
  <si>
    <t>dia</t>
  </si>
  <si>
    <t>3.2</t>
  </si>
  <si>
    <t xml:space="preserve">PAVIMENTO-LAJE NIVELADA CONCRETO ARMADO ESPESSURA 0,10m (LAJE DE PISO QUADRA GINÁSIO)</t>
  </si>
  <si>
    <t>3.3</t>
  </si>
  <si>
    <t xml:space="preserve">ESTACA HELICE CONTINUA 30CM 30MPA LANC.MEC.BOMBEA.+FERRAGENS (06un c/15,00m CADA) (PARA FUNDAÇÕES PAREDES OESTE/NORTE EM L)</t>
  </si>
  <si>
    <t>3.4</t>
  </si>
  <si>
    <t xml:space="preserve">ARRASAMENTO MECANICO DE ESTACA DE CONCRETO ARMADO, DIAMETROS DE ATÉ 40 CM. AF_05/2021 (PARA FUNDAÇÕES PAREDES OESTE/NORTE EM L)</t>
  </si>
  <si>
    <t>3.5</t>
  </si>
  <si>
    <t xml:space="preserve">FABRICAÇÃO, MONTAGEM E DESMONTAGEM DE FÔRMA PARA BLOCO DE COROAMENTO E CINTAMENTO, EM MADEIRA SERRADA, E=25 MM, 1 UTILIZAÇÃO. AF_01/2024 (PARA FUNDAÇÕES PAREDES OESTE/NORTE EM L E FUNDAÇÕES PISO DA QUADRA)</t>
  </si>
  <si>
    <t>3.6</t>
  </si>
  <si>
    <t xml:space="preserve">FABRICAÇÃO, MONTAGEM E DESMONTAGEM DE FÔRMA PARA VIGA BALDRAME, EM MADEIRA SERRADA, E=25 MM, 2 UTILIZAÇÕES. AF_01/2024 (PARA VIGAS FUNDAÇÕES PAREDES EM L E PARA VIGAS PISO QUADRA )</t>
  </si>
  <si>
    <t xml:space="preserve">ARMAÇÃO DE BLOCO UTILIZANDO AÇO CA-50 DE 10 MM - MONTAGEM. AF_01/2024 (PARA BLOCOS DE FUNDAÇÕES GERAIS PAREDE EM L E QUADRA )</t>
  </si>
  <si>
    <t>KG</t>
  </si>
  <si>
    <t>3.8</t>
  </si>
  <si>
    <t xml:space="preserve">CONCRETAGEM DE BLOCO DE COROAMENTO OU VIGA BALDRAME, FCK 30 MPA, COM USO DE BOMBA - LANÇAMENTO, ADENSAMENTO E ACABAMENTO. AF_01/2024 (PARA BLOCOS E VIGAS DE FUNDAÇÕES GERAIS - QUADRA E P. L)</t>
  </si>
  <si>
    <t>3.9</t>
  </si>
  <si>
    <t xml:space="preserve">ARMAÇÃO DE SAPATA ISOLADA, VIGA BALDRAME E SAPATA CORRIDA UTILIZANDO AÇO CA-50 DE 8 MM - MONTAGEM. AF_01/2024 (PARA VIGAS DE FUNDAÇÕES GERAIS PAREDE EM L E QUADRA )</t>
  </si>
  <si>
    <t>3.10</t>
  </si>
  <si>
    <t xml:space="preserve">ESTACA BROCA DE CONCRETO, DIÂMETRO DE 25CM, ESCAVAÇÃO MANUAL COM TRADO CONCHA, COM ARMADURA DE ARRANQUE. AF_05/2020(18 UM DE 1M CADA) (PARA FUNDAÇÕES LAJE DA QUADRA)</t>
  </si>
  <si>
    <t>3.11</t>
  </si>
  <si>
    <t xml:space="preserve">CAMADA SEPARADORA PARA EXECUÇÃO DE RADIER, PISO DE CONCRETO OU LAJE SOBRE SOLO, EM LONA PLÁSTICA. AF_09/2021 (PARA FUNDAÇÕES LAJE DA QUADRA)</t>
  </si>
  <si>
    <t xml:space="preserve">TOTAL INFRAESTRUTURA EM CONCRETO ARMADO / PRÉ-MOLDADO:</t>
  </si>
  <si>
    <t xml:space="preserve">4 - SUPERESTRUTURA EM CONCRETO ARMADO / PRÉ-MOLDADO</t>
  </si>
  <si>
    <t xml:space="preserve">CPOS/CDHU </t>
  </si>
  <si>
    <t xml:space="preserve">15.05.530 </t>
  </si>
  <si>
    <t xml:space="preserve">Placas, vigas e pilares em concreto armado pré-moldado - fck= 25 MPa (28 consoles novos de apoio em pilares)</t>
  </si>
  <si>
    <t xml:space="preserve">Montagem de elementos pré-moldados com caminhão guindauto (Munck) até 2000 Kg (6Pilares tamanhos variados)</t>
  </si>
  <si>
    <t xml:space="preserve">Montagem de elementos pré-moldados com caminhão guindauto (Munck) até 2000 Kg (3 tesouras cobertura)</t>
  </si>
  <si>
    <t xml:space="preserve">Montagem de elementos pré-moldados com caminhão guindauto (Munck) até 2000 Kg (48 longarinas cobertura)</t>
  </si>
  <si>
    <t xml:space="preserve">Montagem de elementos pré-moldados com caminhão guindauto (Munck) até 2000 Kg (11 vigas superiores)</t>
  </si>
  <si>
    <t xml:space="preserve"> 15.05.530  </t>
  </si>
  <si>
    <t xml:space="preserve">Placas, vigas e pilares em concreto armado pré-moldado - fck= 25 MPa (14 vigas novas)</t>
  </si>
  <si>
    <t xml:space="preserve">CONCRETO USINADO FCK 25MPA PARA ELEMENTOS PREMOLDADOS( chumbamento base de 6 pilares)</t>
  </si>
  <si>
    <t xml:space="preserve">CONTRAVENTAMENTO COM CANTONEIRAS DE AÇO, ABAS IGUAIS, COM CONEXÕES SOLDADAS, INCLUSOS MÃO DE OBRA, TRANSPORTE E IÇAMENTO UTILIZANDO TALHA MANUAL, PARA EDIFÍCIOS DE ATÉ 2 PAVIMENTOS - FORNECIMENTO E INSTALAÇÃO. AF_01/2020_PA C/ BARRAS ROSQUEÁVEIS DE 5/8"</t>
  </si>
  <si>
    <t xml:space="preserve">TOTAL SUPERESTRUTURA EM CONCRETO ARMADO / PRÉ-MOLDADO:</t>
  </si>
  <si>
    <t xml:space="preserve">5 – PAREDES E PAINEIS</t>
  </si>
  <si>
    <t xml:space="preserve">ALVENARIA DE BLOCOS DE CONCRETO ESTRUTURAL 14X19X29 CM (ESPESSURA 14 CM), FBK = 14 MPA, UTILIZANDO COLHER DE PEDREIRO. AF_10/2022 (PARA PAREDES EM L DO GINÁSIO)</t>
  </si>
  <si>
    <t xml:space="preserve">TOTAL PAREDES E PAINÉIS:</t>
  </si>
  <si>
    <t xml:space="preserve">6 – REVESTIMENTOS</t>
  </si>
  <si>
    <t xml:space="preserve">REVESTIMENTOS PARA PAREDES INTERNAS E EXTERNAS</t>
  </si>
  <si>
    <t xml:space="preserve">Chapisco com argamassa de cimento e areia 1:3 - aplicação manual (PARA PAREDES EM L E VIGAS SUPERIORES NOVAS)</t>
  </si>
  <si>
    <t xml:space="preserve">REBOCO PRONTO EXTERNO 2,5cm PREFABRICADO FACHADAS FRONTAIS(PARA PAREDES EM L E VIGAS SUPERIORES NOVAS)</t>
  </si>
  <si>
    <t>PINTURAS</t>
  </si>
  <si>
    <t xml:space="preserve">PINTURAS DE PAREDE / TETO INTERNAS E EXTERNAS</t>
  </si>
  <si>
    <t>6.2.1.1</t>
  </si>
  <si>
    <t xml:space="preserve">Preparo de superfície com lixamento de paredes e tetos(PARA PAREDES EM L, VIGAS SUPERIORES E PILARES)</t>
  </si>
  <si>
    <t>6.2.1.2</t>
  </si>
  <si>
    <t xml:space="preserve">APLICAÇÃO MANUAL DE FUNDO SELADOR ACRÍLICO EM PANOS CEGOS DE FACHADA (SEM PRESENÇA DE VÃOS) DE EDIFÍCIOS DE MÚLTIPLOS PAVIMENTOS. AF_03/2024(PARA PAREDES EM L, VIGAS SUPERIORES E PILARES)</t>
  </si>
  <si>
    <t>6.2.1.3</t>
  </si>
  <si>
    <t xml:space="preserve">EMASSAMENTO COM MASSA LÁTEX, APLICAÇÃO EM PAREDE, UMA DEMÃO, LIXAMENTO MECANIZADO. AF_04/2023(PARA PAREDES EM L, VIGAS SUPERIORES E PILARES)</t>
  </si>
  <si>
    <t>6.2.1.4</t>
  </si>
  <si>
    <t xml:space="preserve">PINTURA LÁTEX ACRÍLICA PREMIUM, APLICAÇÃO MANUAL EM PAREDES, DUAS DEMÃOS. AF_04/2023(PARA PAREDES EM L, VIGAS SUPERIORES E PILARES)</t>
  </si>
  <si>
    <t xml:space="preserve">PINTURAS DE EQUIPAMENTOS ESPORTIVOS DE METAL</t>
  </si>
  <si>
    <t>6.2.2.1</t>
  </si>
  <si>
    <t xml:space="preserve"> PINTURA COM TINTA ALQUÍDICA DE ACABAMENTO (ESMALTE SINTÉTICO ACETINADO) PULVERIZADA SOBRE SUPERFÍCIES METÁLICAS (EXCETO PERFIL) EXECUTADO EM OBRA (02 DEMÃOS). AF_01/2020_PE(PARA 2 TRAVES FUT.,2 EQUIP. BASQUETE E 2 POSTES DE VOLEI)
</t>
  </si>
  <si>
    <t>6.2.2.2</t>
  </si>
  <si>
    <t xml:space="preserve">LIXAMENTO MANUAL EM SUPERFÍCIES METÁLICAS EM OBRA. AF_01/2020(PARA 2 TRAVES FUT.,2 EQUIP. BASQUETE E 2 POSTES DE VOLEI)
</t>
  </si>
  <si>
    <t>6.2.2.3</t>
  </si>
  <si>
    <t xml:space="preserve">PINTURA COM TINTA ALQUÍDICA DE FUNDO (TIPO ZARCÃO) PULVERIZADA SOBRE SUPERFÍCIES METÁLICAS (EXCETO PERFIL) EXECUTADO EM OBRA (POR DEMÃO). AF_01/2020_PE(PARA 2 TRAVES FUT.,2 EQUIP. BASQUETE E 2 POSTES DE VOLEI)
</t>
  </si>
  <si>
    <t>6.2.3</t>
  </si>
  <si>
    <t xml:space="preserve">PINTURAS DE PISO</t>
  </si>
  <si>
    <t>6.2.3.1</t>
  </si>
  <si>
    <t xml:space="preserve">PREPARO DO PISO CIMENTADO PARA PINTURA - LIXAMENTO E LIMPEZA. AF_05/2021(PARA PISO DA QUADRA)
</t>
  </si>
  <si>
    <t>6.2.3.2</t>
  </si>
  <si>
    <t xml:space="preserve">PINTURA DE PISO COM TINTA EPÓXI, APLICAÇÃO MANUAL, 2 DEMÃOS, INCLUSO PRIMER EPÓXI. AF_05/2021(PARA PISO DA QUADRA)
</t>
  </si>
  <si>
    <t>6.2.3.3</t>
  </si>
  <si>
    <t xml:space="preserve">PINTURA DE DEMARCAÇÃO DE QUADRA POLIESPORTIVA COM TINTA EPÓXI, E = 5 CM, APLICAÇÃO MANUAL. AF_05/2021(PARA PISO DA QUADRA)
</t>
  </si>
  <si>
    <t xml:space="preserve">TOTAL REVESTIMENTOS:</t>
  </si>
  <si>
    <t xml:space="preserve">7 - COBERTURA</t>
  </si>
  <si>
    <t>7.1</t>
  </si>
  <si>
    <t>TELHAMENTO</t>
  </si>
  <si>
    <t>7.1.1</t>
  </si>
  <si>
    <t xml:space="preserve">COBERTURA TELHA FIBROCIMENTO 6mm SOBRE ESTRUTURA PRONTA</t>
  </si>
  <si>
    <t>7.1.2</t>
  </si>
  <si>
    <t xml:space="preserve">CUMEEIRA PARA TELHA DE FIBROCIMENTO ONDULADA E = 6 MM, INCLUSO ACESSÓRIOS DE FIXAÇÃO E IÇAMENTO. AF_07/2019</t>
  </si>
  <si>
    <t xml:space="preserve">CALHAS E RUFOS</t>
  </si>
  <si>
    <t xml:space="preserve">Calha em chapa de aluminio, desenvolvimento 80cm, esp. = 0,7mm  (PARA COBERTURA GINASIO)</t>
  </si>
  <si>
    <t>m</t>
  </si>
  <si>
    <t>7.2.2</t>
  </si>
  <si>
    <t xml:space="preserve">BOCAL PARA RUFO/CALHA-CHAPA GALVANIZADA/ALUMÍNIO</t>
  </si>
  <si>
    <t xml:space="preserve">TOTAL COBERTURA:</t>
  </si>
  <si>
    <t xml:space="preserve">8 - ESQUADRIAS</t>
  </si>
  <si>
    <t xml:space="preserve">GRADES E VENTILAÇÕES</t>
  </si>
  <si>
    <t xml:space="preserve">FORNECIMENTO E INSTALAÇÃO DE BRISE DE ALUZINC SL4, COM PINTURA ELETROSTÁTICA BRANCA, INCLINAÇÃO DE 45°, ACABAMENTO LISO, FIXADO EM PORTA-PAINEL RANHURADO. AF_03/2024  (NOVOS BRISES SUPERIORES GINÁSIO)</t>
  </si>
  <si>
    <t xml:space="preserve">TOTAL ESQUADRIAS:</t>
  </si>
  <si>
    <t xml:space="preserve">9 - IMPERMEABILIZAÇÃO </t>
  </si>
  <si>
    <t xml:space="preserve">IMPERMEABILIZACAO DE BALDRAMES</t>
  </si>
  <si>
    <t xml:space="preserve">IMPERMEABILIZACAO SEMI FLEXIVEL SIKATOP 107 (PARA BALDRAMES DE PAREDES EM L)</t>
  </si>
  <si>
    <t xml:space="preserve">TOTAL IMPERMEABILIZAÇÃO:</t>
  </si>
  <si>
    <t xml:space="preserve">10 – INSTALAÇÕES ELÉTRICAS / TEL / LÓGICA</t>
  </si>
  <si>
    <t xml:space="preserve">INSTALAÇÕES ELETRICA</t>
  </si>
  <si>
    <t>101.1</t>
  </si>
  <si>
    <t xml:space="preserve">INSTALAÇÕES ELETRICAS DE BAIXA TENSÃO</t>
  </si>
  <si>
    <t>10.1.1.1</t>
  </si>
  <si>
    <t xml:space="preserve">QUADRO DE DISTRIBUIÇÃO DE LUZ EM PVC PARA 24 DISJUNTORES - FORNECIMENTO E INSTALAÇÃO. AF_07/2025 (DEPENDE DE PROJETO)</t>
  </si>
  <si>
    <t>10.1.1.2</t>
  </si>
  <si>
    <t xml:space="preserve">CAIXA ENTERRADA ELÉTRICA RETANGULAR, EM CONCRETO PRÉ-MOLDADO, FUNDO COM BRITA, DIMENSÕES INTERNAS: 0,4X0,4X0,4 M. AF_12/2020 (DEPENDE DE PROJETO)</t>
  </si>
  <si>
    <t>10.1.1.3</t>
  </si>
  <si>
    <t xml:space="preserve">CAIXA DE PASSAGEM 4""x2"" EM PVC(DEPENDE DE PROJETO)</t>
  </si>
  <si>
    <t xml:space="preserve">DISPOSITIVOS DE PROTEÇÃO, COMANDO, SINALIZAÇÃO E EQUIPAMENTOS</t>
  </si>
  <si>
    <t>10.1.2.1</t>
  </si>
  <si>
    <t xml:space="preserve">DISJUNTOR MONOPOLAR TIPO DIN, CORRENTE NOMINAL DE 10A - FORNECIMENTO E INSTALAÇÃO. AF_07/2025  (DEPENDE DE PROJETO)</t>
  </si>
  <si>
    <t>10.1.2.2</t>
  </si>
  <si>
    <t xml:space="preserve">DISJUNTOR TRIPOLAR 50A CURVA B ELETROMAR (DEPENDE DE PROJETO)</t>
  </si>
  <si>
    <t>10.1.2.3</t>
  </si>
  <si>
    <t xml:space="preserve">DISJUNTOR MONOPOLAR TIPO DIN, CORRENTE NOMINAL DE 16A - FORNECIMENTO E INSTALAÇÃO. AF_07/2025  (DEPENDE DE PROJETO)</t>
  </si>
  <si>
    <t>10.1.3</t>
  </si>
  <si>
    <t xml:space="preserve">CONDUTORES E CONECTORES</t>
  </si>
  <si>
    <t>10.1.3.1</t>
  </si>
  <si>
    <t xml:space="preserve">ELETRODUTO RÍGIDO ROSCÁVEL, PVC, DN 50 MM (1 1/2"), PARA REDE ENTERRADA DE DISTRIBUIÇÃO DE ENERGIA ELÉTRICA - FORNECIMENTO E INSTALAÇÃO. AF_12/2021  (DEPENDE DE PROJETO)</t>
  </si>
  <si>
    <t>10.1.3.2</t>
  </si>
  <si>
    <t xml:space="preserve"> 73860/011 </t>
  </si>
  <si>
    <t xml:space="preserve">CABO DE COBRE ISOLADO PVC 450/750V 10MM2 RESISTENTE A CHAMA - FORNECIMENTO E INSTALACAO (DEPENDE DE PROJETO)</t>
  </si>
  <si>
    <t>10.1.4</t>
  </si>
  <si>
    <t xml:space="preserve">TOMADAS E ACESSÓRIOS</t>
  </si>
  <si>
    <t>12.1.4.1</t>
  </si>
  <si>
    <t xml:space="preserve">PONTO DE TOMADA RESIDENCIAL INCLUINDO TOMADA 10A/250V, CAIXA ELÉTRICA, ELETRODUTO, CABO, RASGO, QUEBRA E CHUMBAMENTO. AF_01/2016 (PARA LOCAIS DO GINÁSIO)</t>
  </si>
  <si>
    <t>10.2</t>
  </si>
  <si>
    <t xml:space="preserve">INSTAL. DE ILUMINAÇÃO / TEL / LÓGICAS</t>
  </si>
  <si>
    <t>10.2.1</t>
  </si>
  <si>
    <t>ILUMINAÇÃO</t>
  </si>
  <si>
    <t>10.2.1.1</t>
  </si>
  <si>
    <t xml:space="preserve"> 105923</t>
  </si>
  <si>
    <t xml:space="preserve">LUMINÁRIA REFLETOR LED PARA ILUMINAÇÃO PÚBLICA, 1000 W - FORNECIMENTO E INSTALAÇÃO. AF_02/2025 (PARA ILUM. INT. GINASIO)</t>
  </si>
  <si>
    <t>10.2.1.2</t>
  </si>
  <si>
    <t>103782</t>
  </si>
  <si>
    <t xml:space="preserve">LUMINÁRIA TIPO PLAFON CIRCULAR, DE SOBREPOR, COM LED DE 12/13 W - FORNECIMENTO E INSTALAÇÃO. AF_09/2024(PARA ILUM. EXT. GINASIO)</t>
  </si>
  <si>
    <t>10.2.1.3</t>
  </si>
  <si>
    <t>93128</t>
  </si>
  <si>
    <t xml:space="preserve">PONTO DE ILUMINAÇÃO RESIDENCIAL INCLUINDO INTERRUPTOR SIMPLES, CAIXA ELÉTRICA, ELETRODUTO, CABO, RASGO, QUEBRA E CHUMBAMENTO (EXCLUINDO LUMINÁRIA E LÂMPADA). AF_01/2016 (PARA ILUM. GERAL GINASIO)</t>
  </si>
  <si>
    <t>10.2.1.4</t>
  </si>
  <si>
    <t>91957</t>
  </si>
  <si>
    <t xml:space="preserve">INTERRUPTOR SIMPLES (1 MÓDULO) COM INTERRUPTOR PARALELO (1 MÓDULO), 10A/250V, INCLUINDO SUPORTE E PLACA - FORNECIMENTO E INSTALAÇÃO. AF_03/ (PARA ILUM. GERAL GINASIO)</t>
  </si>
  <si>
    <t>10.2.2</t>
  </si>
  <si>
    <t xml:space="preserve">TELEFONIA / LÓGICA</t>
  </si>
  <si>
    <t>10.2.2.1</t>
  </si>
  <si>
    <t xml:space="preserve"> 11214 </t>
  </si>
  <si>
    <t xml:space="preserve">Tomada para lógica rj45, com caixa pvc, embutida, cat. 6 (DEPENDE DE PROJETO)</t>
  </si>
  <si>
    <t>un</t>
  </si>
  <si>
    <t>10.2.2.2</t>
  </si>
  <si>
    <t xml:space="preserve"> 13597 </t>
  </si>
  <si>
    <t xml:space="preserve">Câmera de vídeo digital, bullet PoE, full hd 1080P, com infravermelho e alcance de 30m, IP67, hikvision ou similar. Exclusive ponto de lógica e ponto de energia  (DEPENDE DE PROJETO)</t>
  </si>
  <si>
    <t>10.2.2.3</t>
  </si>
  <si>
    <t xml:space="preserve"> 689 </t>
  </si>
  <si>
    <t xml:space="preserve">Ponto de caixa seca p/ lógica, c/ eletroduto pvc rígido aparente Ø 3/4"  (DEPENDE DE PROJETO)</t>
  </si>
  <si>
    <t>10.2.2.4</t>
  </si>
  <si>
    <t xml:space="preserve"> 068023 </t>
  </si>
  <si>
    <t xml:space="preserve">ELETRODUTO PVC RIGIDO 3/4"  (DEPENDE DE PROJETO)</t>
  </si>
  <si>
    <t>10.2.2.5</t>
  </si>
  <si>
    <t xml:space="preserve"> 068209 </t>
  </si>
  <si>
    <t xml:space="preserve">CAIXA DE PASSAGEM METALICA 20x20x10cm STAMPLAC  (DEPENDE DE PROJETO)</t>
  </si>
  <si>
    <t>10.2.2.6</t>
  </si>
  <si>
    <t>059432</t>
  </si>
  <si>
    <t xml:space="preserve">CERTIF. DE PT LOGICO C/ PENTA SCANNER C/RELATORIO ATE 10 PT  (DEPENDE DE PROJETO)</t>
  </si>
  <si>
    <t>10.3</t>
  </si>
  <si>
    <t xml:space="preserve">INSTALAÇÕES CONTRA DESCARGA ATMOSFÉRICA / SPDA</t>
  </si>
  <si>
    <t>10.3.1</t>
  </si>
  <si>
    <t>ATERRAMENTO</t>
  </si>
  <si>
    <t>10.3.1.1</t>
  </si>
  <si>
    <t xml:space="preserve"> 078611</t>
  </si>
  <si>
    <t xml:space="preserve">GAIOLA FARADAY PARA ATERRAMENTO DE EDIFICACAO (DEPENDE DE PROJETO)</t>
  </si>
  <si>
    <t>10.3.2</t>
  </si>
  <si>
    <t>SPDA</t>
  </si>
  <si>
    <t>10.3.2.1</t>
  </si>
  <si>
    <t xml:space="preserve"> 104746</t>
  </si>
  <si>
    <t xml:space="preserve">MINI CAPTOR PARA SPDA - FORNECIMENTO E INSTALAÇÃO. AF_08/2023 (DEPENDE DE PROJETO)</t>
  </si>
  <si>
    <t xml:space="preserve">TOTAL INSTALAÇÕES ELÉTRICAS / TEL / LÓGICA:</t>
  </si>
  <si>
    <t xml:space="preserve">11 - INSTALAÇÕES DE ÁGUAS PLUVIAIS</t>
  </si>
  <si>
    <t xml:space="preserve">TUBO DE QUEDA PARA AGUAS PLUVIAIS (ALGEROZ) 75mm (DEPENDE DE PROJETO)</t>
  </si>
  <si>
    <t xml:space="preserve">CAIXA SIFONADA PVC 150x185x75mm (DEPENDE DE PROJETO)</t>
  </si>
  <si>
    <t xml:space="preserve">TUBO PVC SERIE R AGUA PLUVIAL 150MM (DEPENDE DE PROJETO)</t>
  </si>
  <si>
    <t xml:space="preserve">TOTAL INSTALAÇÕES INSTALAÇÕES DE ÁGUAS PLUVIAIS:</t>
  </si>
  <si>
    <t xml:space="preserve">12 – INSTALAÇÕES PREVENTIVAS CONTRA INCÊNDIO</t>
  </si>
  <si>
    <t>12.1</t>
  </si>
  <si>
    <t xml:space="preserve">SISTEMA DE ILUMINAÇÃO DE EMERGÊNCIA</t>
  </si>
  <si>
    <t>12.1.1</t>
  </si>
  <si>
    <t xml:space="preserve"> SME-ELE-021</t>
  </si>
  <si>
    <t xml:space="preserve">PONTO ELÉTRICO DE ILUMINAÇÃO, COM ELETRODUTO EMBUTIDO EM RASGOS NAS PAREDES, ELETRODUTO, CAIXA RETANGULAR E OCTOGONAL, CABOS, RASGO E CHUMBAMENTO (SEM LUMINÁRIA, LÂMPADA E INTERRUPTOR). (COMPOSIÇÃO PARAMÉTRICA) (DEPENDE DE PROJETO)</t>
  </si>
  <si>
    <t>12.1.2</t>
  </si>
  <si>
    <t xml:space="preserve">LUMINARIA LUZ EMERGENCIA LED 1200 LUMENS 2 FAROIS SEGURIMAX</t>
  </si>
  <si>
    <t>12.2</t>
  </si>
  <si>
    <t xml:space="preserve">SINALIZAÇÃO DE ABANDONO DE LOCAL</t>
  </si>
  <si>
    <t>12.2.1</t>
  </si>
  <si>
    <t xml:space="preserve"> SME-PCI-001 </t>
  </si>
  <si>
    <t xml:space="preserve">PLACA DE SINALIZACAO DE SEGURANCA CONTRA INCENDIO, FOTOLUMINESCENTE, RETANGULAR, *20 X 40* CM, EM PVC *2* MM (DEPENDE DE PROJETO)</t>
  </si>
  <si>
    <t xml:space="preserve">TOTAL INSTALAÇÕES INSTALAÇÕES PREVENTIVAS CONTRA INCÊNDIO:</t>
  </si>
  <si>
    <t xml:space="preserve">13 - SERVIÇOS FINAIS</t>
  </si>
  <si>
    <t>13.1</t>
  </si>
  <si>
    <t xml:space="preserve">ACESSÓRIOS PARA QUADRA</t>
  </si>
  <si>
    <t>13.1.1</t>
  </si>
  <si>
    <t xml:space="preserve">REDE DE PROTEÇÃO HORIZONTAL PARA QUADRA POLIESPORTIVA - FORNECIMENTO E INSTALAÇÃO. AF_03/2022</t>
  </si>
  <si>
    <t>13.1.2</t>
  </si>
  <si>
    <t xml:space="preserve">REDE DE PROTEÇÃO VERTICAL PARA QUADRA POLIESPORTIVA - FORNECIMENTO E INSTALAÇÃO. AF_03/2022</t>
  </si>
  <si>
    <t>13.1.3</t>
  </si>
  <si>
    <t xml:space="preserve">Rede para cesta de basquete, seda fio 3mm, medindo:45x45cm, fornecimento e instalação</t>
  </si>
  <si>
    <t>PAR</t>
  </si>
  <si>
    <t>13.1.4</t>
  </si>
  <si>
    <t>EMOP</t>
  </si>
  <si>
    <t>18.200.0005-</t>
  </si>
  <si>
    <t xml:space="preserve">DESMONTAGEM E REMOCAO DE INSTALACAO PROVISORIA DE LUZ E FORCA</t>
  </si>
  <si>
    <t>13.1.5</t>
  </si>
  <si>
    <t xml:space="preserve">Rede para volei profissional, em nylon e com medidor de altura</t>
  </si>
  <si>
    <t>13.2</t>
  </si>
  <si>
    <t xml:space="preserve">LIMPEZA / REMOÇÕES / DESMONTAGENS</t>
  </si>
  <si>
    <t>13.2.1</t>
  </si>
  <si>
    <t xml:space="preserve">LIMPEZA FINAL DE OBRAS</t>
  </si>
  <si>
    <t>13.2.2</t>
  </si>
  <si>
    <t xml:space="preserve">REMOÇÃO DE TAPUME/ CHAPAS METÁLICAS E DE MADEIRA, DE FORMA MANUAL, SEM REAPROVEITAMENTO. AF_09/2023</t>
  </si>
  <si>
    <t>13.2.3</t>
  </si>
  <si>
    <t xml:space="preserve">DESMONTAGEM E REMOCAO DE INSTALACOES SANITARIAS PROVISORIAS</t>
  </si>
  <si>
    <t>13.2.4</t>
  </si>
  <si>
    <t>13.2.5</t>
  </si>
  <si>
    <t xml:space="preserve">DESMONTAGEM E REMOCAO DE INSTALACAO PROVISORIA DE AGUA</t>
  </si>
  <si>
    <t>13.3</t>
  </si>
  <si>
    <t xml:space="preserve">AS BUILT</t>
  </si>
  <si>
    <t>13.3.1</t>
  </si>
  <si>
    <t xml:space="preserve">PROJETO ""AS BUILT"" DE INSTALACOES ELÉTRICAS INCLUINDO RELATÓRIO DAS MODIFICAÇÕES</t>
  </si>
  <si>
    <t>13.3.2</t>
  </si>
  <si>
    <t xml:space="preserve">PROJETO ""AS BUILT"" DE INSTALACOES PLUVIAIS INCLUINDO RELATÓRIO DAS MODIFICAÇÕES</t>
  </si>
  <si>
    <t>13.3.3</t>
  </si>
  <si>
    <t xml:space="preserve">PROJETO ""AS BUILT"" ARQUITETURA DE INSTALACOES TEL/LOG INCLUINDO RELATÓRIO DAS MODIFICAÇÕES</t>
  </si>
  <si>
    <t>13.3.4</t>
  </si>
  <si>
    <t xml:space="preserve"> SME-SET-002 </t>
  </si>
  <si>
    <t xml:space="preserve">AS-BUILT_PROJETO PREVENTIVO CONTRA INCENDIO- APROVAÇÃO E HABITE-SE</t>
  </si>
  <si>
    <t xml:space="preserve">TOTAL SERVIÇOS FINAIS:</t>
  </si>
  <si>
    <t xml:space="preserve">TOTAL GERAL =</t>
  </si>
  <si>
    <t xml:space="preserve">Antônio Valter Miranda - Eng. Civil - CREA/SC 093.205-6 - Matrícula: 1.770.104</t>
  </si>
  <si>
    <t>DATA:12/06/2026</t>
  </si>
  <si>
    <t xml:space="preserve">CRONOGRAMA FISICO-FINANCEIRO</t>
  </si>
  <si>
    <t>DESCRIÇÃO</t>
  </si>
  <si>
    <t xml:space="preserve">TOTAL (R$)</t>
  </si>
  <si>
    <t>PESO</t>
  </si>
  <si>
    <t xml:space="preserve">PRAZO EM DIAS</t>
  </si>
  <si>
    <t xml:space="preserve">30 - MÊS 1</t>
  </si>
  <si>
    <t xml:space="preserve">60 - MÊS 2</t>
  </si>
  <si>
    <t xml:space="preserve">90 - MÊS 3</t>
  </si>
  <si>
    <t xml:space="preserve">120 - MÊS 4</t>
  </si>
  <si>
    <t xml:space="preserve">150 - MÊS 5</t>
  </si>
  <si>
    <t xml:space="preserve">180 - MÊS 6</t>
  </si>
  <si>
    <t>(%)</t>
  </si>
  <si>
    <t xml:space="preserve">SERVIÇOS INICIAIS</t>
  </si>
  <si>
    <t xml:space="preserve">MOVIMENTO DE TERRA</t>
  </si>
  <si>
    <t xml:space="preserve">INFRAESTRUTURA EM CONCRETO ARMADO / PRÉ-MOLDADO</t>
  </si>
  <si>
    <t xml:space="preserve">SUPERESTRUTURA EM CONCRETO ARMADO / PRÉ-MOLDADO</t>
  </si>
  <si>
    <t xml:space="preserve">PAREDES E PAINÉIS</t>
  </si>
  <si>
    <t>REVESTIMENTOS</t>
  </si>
  <si>
    <t>COBERTURA</t>
  </si>
  <si>
    <t>ESQUADRIAS</t>
  </si>
  <si>
    <t xml:space="preserve">IMPERMEABILIZAÇÃO </t>
  </si>
  <si>
    <t xml:space="preserve"> INSTALAÇÕES ELÉTRICAS / TEL / LÓGICA</t>
  </si>
  <si>
    <t xml:space="preserve"> INSTALAÇÕES DE ÁGUAS PLUVIAIS</t>
  </si>
  <si>
    <t xml:space="preserve"> INSTALAÇÕES PREVENTIVAS CONTRA INCÊNDIO</t>
  </si>
  <si>
    <t xml:space="preserve">SERVIÇOS FINAIS</t>
  </si>
  <si>
    <t xml:space="preserve">RESUMO CRONOGRAMA FISICO - FINANCEIRO (AMPLIAÇÃO)</t>
  </si>
  <si>
    <t xml:space="preserve">TOTAL DOS SERVIÇOS</t>
  </si>
  <si>
    <t>TOTAL</t>
  </si>
  <si>
    <t xml:space="preserve">TOTAL (%)</t>
  </si>
  <si>
    <t xml:space="preserve">TOTAL MENSAL SIMPLES</t>
  </si>
  <si>
    <t xml:space="preserve">TOTAL MENSAL ACUMULADO</t>
  </si>
  <si>
    <t>DATA:</t>
  </si>
  <si>
    <t>Ass:</t>
  </si>
  <si>
    <t xml:space="preserve">PLANILHA DE COMPOSIÇÃO DO BDI NÃO DESONERADO</t>
  </si>
  <si>
    <t xml:space="preserve">Descrição dos benefícios e despesas indiretas</t>
  </si>
  <si>
    <t>%</t>
  </si>
  <si>
    <t xml:space="preserve">ADMINISTRAÇÃO CENTRAL</t>
  </si>
  <si>
    <t>Subtotal</t>
  </si>
  <si>
    <t xml:space="preserve">DESPESAS FINANCEIRAS</t>
  </si>
  <si>
    <t xml:space="preserve">RISCO E GARANTIA</t>
  </si>
  <si>
    <t>Risco</t>
  </si>
  <si>
    <t xml:space="preserve">Seguro e Garantia</t>
  </si>
  <si>
    <t>TRIBUTOS</t>
  </si>
  <si>
    <t>PIS</t>
  </si>
  <si>
    <t>4.2</t>
  </si>
  <si>
    <t>COFINS</t>
  </si>
  <si>
    <t>4.3</t>
  </si>
  <si>
    <t>ISS</t>
  </si>
  <si>
    <t>4.4</t>
  </si>
  <si>
    <t xml:space="preserve">Contribuição Previdenciária</t>
  </si>
  <si>
    <t>LUCRO</t>
  </si>
  <si>
    <t xml:space="preserve">Total apurado dos Benefícios e Despesas indiretas  </t>
  </si>
  <si>
    <t>EQUAÇÃO:</t>
  </si>
  <si>
    <t xml:space="preserve">ITAJAÍ, 12  DE JUNHO DE 2026</t>
  </si>
  <si>
    <t>___________________________</t>
  </si>
  <si>
    <t xml:space="preserve">TABELAS PARA COMPOSIÇÃO DETALHADA DO BDI POR TIPO DE OBRA</t>
  </si>
  <si>
    <t>Preencher</t>
  </si>
  <si>
    <t xml:space="preserve">Construção de Edifícios</t>
  </si>
  <si>
    <t xml:space="preserve">PARCELA DO BDI</t>
  </si>
  <si>
    <t xml:space="preserve">1 Quartil</t>
  </si>
  <si>
    <t>Médio</t>
  </si>
  <si>
    <t xml:space="preserve">3 Quartil</t>
  </si>
  <si>
    <t xml:space="preserve">Administração Central</t>
  </si>
  <si>
    <t xml:space="preserve">Despesas Financeiras</t>
  </si>
  <si>
    <t>Lucro</t>
  </si>
  <si>
    <t xml:space="preserve">PIS, COFINS e ISSQN</t>
  </si>
  <si>
    <t xml:space="preserve">Conforme legislação </t>
  </si>
  <si>
    <t xml:space="preserve">ISS (*)</t>
  </si>
  <si>
    <t xml:space="preserve">Construção de Redes de Abastecimento de Água, Coleta de Esgoto e Construções Correlatas</t>
  </si>
  <si>
    <t xml:space="preserve">Contribuição previdenciária (**) (2% PARA DESONERADO)</t>
  </si>
  <si>
    <t xml:space="preserve">TOTAL BDI</t>
  </si>
  <si>
    <t xml:space="preserve">(*) Aplicar sobre a aliquota do ISS base de cálculo conforme legislação municipal </t>
  </si>
  <si>
    <r>
      <rPr>
        <sz val="10"/>
        <rFont val="Arial"/>
      </rPr>
      <t xml:space="preserve">(**) Incluir nos casos de desoneração sobre a folha de pagamento prevista na Lei n</t>
    </r>
    <r>
      <rPr>
        <vertAlign val="superscript"/>
        <sz val="10"/>
        <rFont val="Arial"/>
      </rPr>
      <t xml:space="preserve">o </t>
    </r>
    <r>
      <rPr>
        <sz val="10"/>
        <rFont val="Arial"/>
      </rPr>
      <t>12.844/2013.</t>
    </r>
  </si>
  <si>
    <t xml:space="preserve">Construção de Rodovias e Ferrovias</t>
  </si>
  <si>
    <t xml:space="preserve">TABELA TAXAS BDI POR TIPO DE OBRA</t>
  </si>
  <si>
    <t xml:space="preserve">VALORES DE BDI POR TIPO DE OBRA</t>
  </si>
  <si>
    <t xml:space="preserve">TIPO DE OBRA</t>
  </si>
  <si>
    <t xml:space="preserve">Construção e Manutenção de Estações e Redes de Distribuição de Energia Elétrica</t>
  </si>
  <si>
    <t xml:space="preserve">Obras Portuárias, Marítimas e Fluviais</t>
  </si>
  <si>
    <t xml:space="preserve">Fornecimento de Materiais e Equipamentos</t>
  </si>
  <si>
    <t xml:space="preserve">Portuárias, Marítimas e Fluviais</t>
  </si>
  <si>
    <t xml:space="preserve">Conforme legislação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</si>
</sst>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7">
    <numFmt numFmtId="164" formatCode="_-&quot;R$&quot;\ * #,##0.00_-;\-&quot;R$&quot;\ * #,##0.00_-;_-&quot;R$&quot;\ * &quot;-&quot;??_-;_-@_-"/>
    <numFmt numFmtId="165" formatCode="_-* #,##0.00&quot; R$&quot;_-;\-* #,##0.00&quot; R$&quot;_-;_-* \-??&quot; R$&quot;_-;_-@_-"/>
    <numFmt numFmtId="166" formatCode="_(&quot;R$ &quot;* #,##0.00_);_(&quot;R$ &quot;* \(#,##0.00\);_(&quot;R$ &quot;* \-??_);_(@_)"/>
    <numFmt numFmtId="167" formatCode="_(&quot;R$&quot;* #,##0.00_);_(&quot;R$&quot;* \(#,##0.00\);_(&quot;R$&quot;* \-??_);_(@_)"/>
    <numFmt numFmtId="168" formatCode="_-&quot;R$ &quot;* #,##0.00_-;&quot;-R$ &quot;* #,##0.00_-;_-&quot;R$ &quot;* \-??_-;_-@_-"/>
    <numFmt numFmtId="169" formatCode="_-* #,##0.00_-;\-* #,##0.00_-;_-* \-??_-;_-@_-"/>
    <numFmt numFmtId="170" formatCode="_(* #,##0.00_);_(* \(#,##0.00\);_(* \-??_);_(@_)"/>
    <numFmt numFmtId="171" formatCode="* #,##0.00\ ;* \(#,##0.00\);* \-#\ ;@\ "/>
    <numFmt numFmtId="172" formatCode="_-* #,##0.00_-;\-* #,##0.00_-;_-* &quot;-&quot;??_-;_-@_-"/>
    <numFmt numFmtId="173" formatCode="_-* #,##0_-;\-* #,##0_-;_-* &quot;-&quot;??_-;_-@_-"/>
    <numFmt numFmtId="174" formatCode="00"/>
    <numFmt numFmtId="175" formatCode="&quot;R$&quot;\ #,##0.00;[Red]\-&quot;R$&quot;\ #,##0.00"/>
    <numFmt numFmtId="176" formatCode="0&quot;.&quot;0"/>
    <numFmt numFmtId="177" formatCode="0.00\ &quot;m²&quot;"/>
    <numFmt numFmtId="178" formatCode="0.00&quot; &quot;&quot;unid.&quot;"/>
    <numFmt numFmtId="179" formatCode="0.00\ &quot;m³&quot;"/>
    <numFmt numFmtId="180" formatCode="0\ &quot;un&quot;"/>
    <numFmt numFmtId="181" formatCode="0.00\ &quot;m&quot;"/>
    <numFmt numFmtId="182" formatCode="0.00\ &quot;kg&quot;"/>
    <numFmt numFmtId="183" formatCode="00\ &quot;un&quot;"/>
    <numFmt numFmtId="184" formatCode="#,##0.00&quot; &quot;&quot;m&quot;"/>
    <numFmt numFmtId="185" formatCode="##,##0.00\ &quot;kg&quot;"/>
    <numFmt numFmtId="186" formatCode="0.00&quot; &quot;&quot;m²&quot;"/>
    <numFmt numFmtId="187" formatCode="#,##0.00_ ;\-#,##0.00\ "/>
    <numFmt numFmtId="188" formatCode="[$R$-416]\ #,##0.00;[Red]\-[$R$-416]\ #,##0.00"/>
    <numFmt numFmtId="189" formatCode="#,##0_);\(#,##0\)"/>
    <numFmt numFmtId="190" formatCode="d/m/yyyy"/>
  </numFmts>
  <fonts count="50">
    <font>
      <sz val="10.000000"/>
      <name val="Arial"/>
    </font>
    <font>
      <sz val="11.000000"/>
      <name val="Calibri"/>
    </font>
    <font>
      <sz val="8.000000"/>
      <name val="Arial"/>
    </font>
    <font>
      <sz val="11.000000"/>
      <color indexed="65"/>
      <name val="Calibri"/>
    </font>
    <font>
      <sz val="11.000000"/>
      <color indexed="17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1.000000"/>
      <color indexed="52"/>
      <name val="Calibri"/>
    </font>
    <font>
      <sz val="11.000000"/>
      <color indexed="62"/>
      <name val="Calibri"/>
    </font>
    <font>
      <i/>
      <sz val="11.000000"/>
      <color indexed="23"/>
      <name val="Calibri"/>
    </font>
    <font>
      <sz val="11.000000"/>
      <color indexed="20"/>
      <name val="Calibri"/>
    </font>
    <font>
      <sz val="11.000000"/>
      <color indexed="60"/>
      <name val="Calibri"/>
    </font>
    <font>
      <sz val="11.000000"/>
      <color theme="1"/>
      <name val="Calibri"/>
      <scheme val="minor"/>
    </font>
    <font>
      <sz val="11.000000"/>
      <name val="Arial"/>
    </font>
    <font>
      <b/>
      <sz val="11.000000"/>
      <color indexed="63"/>
      <name val="Calibri"/>
    </font>
    <font>
      <sz val="11.000000"/>
      <color indexed="2"/>
      <name val="Calibri"/>
    </font>
    <font>
      <b/>
      <sz val="15.000000"/>
      <color indexed="56"/>
      <name val="Calibri"/>
    </font>
    <font>
      <b/>
      <sz val="18.000000"/>
      <color indexed="56"/>
      <name val="Cambria"/>
    </font>
    <font>
      <b/>
      <sz val="15.000000"/>
      <color indexed="62"/>
      <name val="Calibri"/>
    </font>
    <font>
      <b/>
      <sz val="13.000000"/>
      <color indexed="62"/>
      <name val="Calibri"/>
    </font>
    <font>
      <b/>
      <sz val="11.000000"/>
      <color indexed="62"/>
      <name val="Calibri"/>
    </font>
    <font>
      <b/>
      <sz val="11.000000"/>
      <name val="Calibri"/>
    </font>
    <font>
      <b/>
      <sz val="14.000000"/>
      <color theme="1"/>
      <name val="Calibri"/>
      <scheme val="minor"/>
    </font>
    <font>
      <b/>
      <sz val="11.000000"/>
      <color theme="1"/>
      <name val="Calibri"/>
      <scheme val="minor"/>
    </font>
    <font>
      <b/>
      <i/>
      <u val="double"/>
      <sz val="12.000000"/>
      <color theme="1"/>
      <name val="Calibri"/>
      <scheme val="minor"/>
    </font>
    <font>
      <b/>
      <sz val="12.000000"/>
      <color theme="1"/>
      <name val="Calibri"/>
      <scheme val="minor"/>
    </font>
    <font>
      <sz val="14.000000"/>
      <color theme="1"/>
      <name val="Calibri"/>
      <scheme val="minor"/>
    </font>
    <font>
      <sz val="10.000000"/>
      <color theme="1"/>
      <name val="Calibri"/>
      <scheme val="minor"/>
    </font>
    <font>
      <sz val="8.000000"/>
      <color indexed="2"/>
      <name val="Arial"/>
    </font>
    <font>
      <b/>
      <sz val="18.000000"/>
      <name val="Arial"/>
    </font>
    <font>
      <b/>
      <sz val="8.000000"/>
      <name val="Arial"/>
    </font>
    <font>
      <sz val="7.000000"/>
      <name val="Arial"/>
    </font>
    <font>
      <b/>
      <sz val="9.000000"/>
      <name val="Arial"/>
    </font>
    <font>
      <b/>
      <sz val="10.000000"/>
      <name val="Arial"/>
    </font>
    <font>
      <sz val="10.000000"/>
      <color rgb="FFFF3333"/>
      <name val="Arial"/>
    </font>
    <font>
      <sz val="8.000000"/>
      <color indexed="16"/>
      <name val="Arial"/>
    </font>
    <font>
      <b/>
      <sz val="8.000000"/>
      <color indexed="16"/>
      <name val="Arial"/>
    </font>
    <font>
      <sz val="8.000000"/>
      <color rgb="FFFF3333"/>
      <name val="Arial"/>
    </font>
    <font>
      <b/>
      <sz val="10.000000"/>
      <color indexed="16"/>
      <name val="Arial"/>
    </font>
    <font>
      <sz val="10.000000"/>
      <color indexed="16"/>
      <name val="Arial"/>
    </font>
    <font>
      <b/>
      <sz val="15.000000"/>
      <name val="Arial"/>
    </font>
    <font>
      <b/>
      <sz val="12.000000"/>
      <name val="Arial"/>
    </font>
    <font>
      <sz val="9.000000"/>
      <name val="Arial"/>
    </font>
    <font>
      <b/>
      <sz val="8.000000"/>
      <color indexed="65"/>
      <name val="Arial"/>
    </font>
    <font>
      <b/>
      <sz val="12.000000"/>
      <color indexed="4"/>
      <name val="Arial"/>
    </font>
    <font>
      <b/>
      <sz val="11.000000"/>
      <name val="Arial"/>
    </font>
    <font>
      <b/>
      <sz val="10.000000"/>
      <color indexed="4"/>
      <name val="Arial"/>
    </font>
    <font>
      <b/>
      <sz val="11.000000"/>
      <color indexed="4"/>
      <name val="Arial"/>
    </font>
    <font>
      <sz val="8.000000"/>
      <color indexed="4"/>
      <name val="Arial"/>
    </font>
    <font>
      <b/>
      <u/>
      <sz val="10.000000"/>
      <name val="Arial"/>
    </font>
  </fonts>
  <fills count="41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47"/>
        <bgColor rgb="FFFFCCCC"/>
      </patternFill>
    </fill>
    <fill>
      <patternFill patternType="solid">
        <f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rgb="FFBFBFBF"/>
      </patternFill>
    </fill>
    <fill>
      <patternFill patternType="solid">
        <fgColor indexed="29"/>
        <bgColor rgb="FFFF9999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rgb="FF8EB4E3"/>
      </patternFill>
    </fill>
    <fill>
      <patternFill patternType="solid">
        <fgColor indexed="49"/>
        <bgColor indexed="7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rgb="FF999999"/>
      </patternFill>
    </fill>
    <fill>
      <patternFill patternType="solid">
        <fgColor indexed="2"/>
        <bgColor rgb="FFFF3333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rgb="FFFF9999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5"/>
      </patternFill>
    </fill>
    <fill>
      <patternFill patternType="solid">
        <fgColor rgb="FF92D050"/>
      </patternFill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  <fill>
      <patternFill patternType="solid">
        <fgColor rgb="FF00B0F0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249977111117893"/>
        <bgColor indexed="21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rgb="FF00B0F0"/>
      </patternFill>
    </fill>
    <fill>
      <patternFill patternType="solid">
        <fgColor theme="0"/>
        <bgColor rgb="FFFFC000"/>
      </patternFill>
    </fill>
    <fill>
      <patternFill patternType="solid">
        <fgColor theme="0"/>
      </patternFill>
    </fill>
    <fill>
      <patternFill patternType="solid">
        <fgColor rgb="FFB2B2B2"/>
        <bgColor rgb="FFBFBFBF"/>
      </patternFill>
    </fill>
    <fill>
      <patternFill patternType="solid">
        <fgColor theme="0" tint="-0.14999847407452621"/>
        <bgColor indexed="28"/>
      </patternFill>
    </fill>
    <fill>
      <patternFill patternType="solid">
        <fgColor theme="0" tint="-0.249977111117893"/>
        <bgColor indexed="28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 tint="-0.14999847407452621"/>
        <bgColor indexed="6"/>
      </patternFill>
    </fill>
    <fill>
      <patternFill patternType="solid">
        <fgColor theme="0" tint="-0.14999847407452621"/>
        <bgColor indexed="59"/>
      </patternFill>
    </fill>
    <fill>
      <patternFill patternType="solid">
        <fgColor theme="0" tint="0"/>
        <bgColor theme="0" tint="0"/>
      </patternFill>
    </fill>
    <fill>
      <patternFill patternType="solid">
        <fgColor rgb="FF999999"/>
        <bgColor indexed="55"/>
      </patternFill>
    </fill>
    <fill>
      <patternFill patternType="solid">
        <fgColor indexed="44"/>
        <bgColor rgb="FFDDDDDD"/>
      </patternFill>
    </fill>
    <fill>
      <patternFill patternType="solid">
        <fgColor indexed="5"/>
        <bgColor rgb="FFFFFF66"/>
      </patternFill>
    </fill>
  </fills>
  <borders count="89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49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49"/>
      </bottom>
      <diagonal style="none"/>
    </border>
    <border>
      <left style="none"/>
      <right style="none"/>
      <top style="thin">
        <color indexed="49"/>
      </top>
      <bottom style="double">
        <color indexed="49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hair">
        <color auto="1"/>
      </right>
      <top style="thin">
        <color theme="1"/>
      </top>
      <bottom style="thin">
        <color theme="1"/>
      </bottom>
      <diagonal style="none"/>
    </border>
    <border>
      <left style="hair">
        <color auto="1"/>
      </left>
      <right style="hair">
        <color auto="1"/>
      </right>
      <top style="thin">
        <color theme="1"/>
      </top>
      <bottom style="thin">
        <color theme="1"/>
      </bottom>
      <diagonal style="none"/>
    </border>
    <border>
      <left style="hair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none"/>
      <top style="thin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thin">
        <color auto="1"/>
      </top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none"/>
      <bottom style="none"/>
      <diagonal style="none"/>
    </border>
    <border>
      <left style="medium">
        <color auto="1"/>
      </left>
      <right style="none"/>
      <top style="hair">
        <color auto="1"/>
      </top>
      <bottom style="none"/>
      <diagonal style="none"/>
    </border>
    <border>
      <left style="none"/>
      <right style="none"/>
      <top style="hair">
        <color auto="1"/>
      </top>
      <bottom style="none"/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thick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hair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hair">
        <color auto="1"/>
      </left>
      <right style="none"/>
      <top style="hair">
        <color auto="1"/>
      </top>
      <bottom style="none"/>
      <diagonal style="none"/>
    </border>
    <border>
      <left style="none"/>
      <right style="none"/>
      <top style="hair">
        <color auto="1"/>
      </top>
      <bottom style="medium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medium">
        <color auto="1"/>
      </bottom>
      <diagonal style="none"/>
    </border>
    <border>
      <left style="hair">
        <color auto="1"/>
      </left>
      <right style="hair">
        <color auto="1"/>
      </right>
      <top style="none"/>
      <bottom style="hair">
        <color auto="1"/>
      </bottom>
      <diagonal style="none"/>
    </border>
    <border>
      <left style="hair">
        <color auto="1"/>
      </left>
      <right style="none"/>
      <top style="none"/>
      <bottom style="hair">
        <color auto="1"/>
      </bottom>
      <diagonal style="none"/>
    </border>
    <border>
      <left style="none"/>
      <right style="hair">
        <color auto="1"/>
      </right>
      <top style="none"/>
      <bottom style="hair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79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2" fillId="6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7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3" borderId="0" numFmtId="0" applyNumberFormat="0" applyFont="1" applyFill="1" applyBorder="0" applyProtection="0"/>
    <xf fontId="4" fillId="11" borderId="0" numFmtId="0" applyNumberFormat="0" applyFont="1" applyFill="1" applyBorder="0" applyProtection="0"/>
    <xf fontId="5" fillId="2" borderId="1" numFmtId="0" applyNumberFormat="0" applyFont="1" applyFill="1" applyBorder="1" applyProtection="0"/>
    <xf fontId="6" fillId="12" borderId="2" numFmtId="0" applyNumberFormat="0" applyFont="1" applyFill="1" applyBorder="1" applyProtection="0"/>
    <xf fontId="7" fillId="0" borderId="3" numFmtId="0" applyNumberFormat="0" applyFont="1" applyFill="0" applyBorder="1" applyProtection="0"/>
    <xf fontId="3" fillId="10" borderId="0" numFmtId="0" applyNumberFormat="0" applyFont="1" applyFill="1" applyBorder="0" applyProtection="0"/>
    <xf fontId="3" fillId="13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5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6" borderId="0" numFmtId="0" applyNumberFormat="0" applyFont="1" applyFill="1" applyBorder="0" applyProtection="0"/>
    <xf fontId="8" fillId="3" borderId="1" numFmtId="0" applyNumberFormat="0" applyFont="1" applyFill="1" applyBorder="1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0" applyFont="1" applyFill="0" applyBorder="0" applyProtection="0"/>
    <xf fontId="0" fillId="13" borderId="0" numFmtId="0" applyNumberFormat="1" applyFont="1" applyFill="1" applyBorder="0"/>
    <xf fontId="10" fillId="17" borderId="0" numFmtId="0" applyNumberFormat="0" applyFont="1" applyFill="1" applyBorder="0" applyProtection="0"/>
    <xf fontId="0" fillId="0" borderId="0" numFmtId="164" applyNumberFormat="1" applyFont="0" applyFill="0" applyBorder="0" applyProtection="0"/>
    <xf fontId="0" fillId="0" borderId="0" numFmtId="165" applyNumberFormat="1" applyFont="1" applyFill="0" applyBorder="0" applyProtection="0"/>
    <xf fontId="0" fillId="0" borderId="0" numFmtId="165" applyNumberFormat="1" applyFont="1" applyFill="0" applyBorder="0" applyProtection="0"/>
    <xf fontId="0" fillId="0" borderId="0" numFmtId="165" applyNumberFormat="1" applyFont="1" applyFill="0" applyBorder="0" applyProtection="0"/>
    <xf fontId="1" fillId="0" borderId="0" numFmtId="166" applyNumberFormat="1" applyFont="1" applyFill="0" applyBorder="0" applyProtection="0"/>
    <xf fontId="0" fillId="0" borderId="0" numFmtId="165" applyNumberFormat="1" applyFont="1" applyFill="0" applyBorder="0" applyProtection="0"/>
    <xf fontId="0" fillId="0" borderId="0" numFmtId="165" applyNumberFormat="1" applyFont="1" applyFill="0" applyBorder="0" applyProtection="0"/>
    <xf fontId="1" fillId="0" borderId="0" numFmtId="166" applyNumberFormat="1" applyFont="1" applyFill="0" applyBorder="0" applyProtection="0"/>
    <xf fontId="0" fillId="0" borderId="0" numFmtId="167" applyNumberFormat="1" applyFont="1" applyFill="0" applyBorder="0" applyProtection="0"/>
    <xf fontId="0" fillId="0" borderId="0" numFmtId="168" applyNumberFormat="1" applyFont="1" applyFill="0" applyBorder="0" applyProtection="0"/>
    <xf fontId="11" fillId="8" borderId="0" numFmtId="0" applyNumberFormat="0" applyFont="1" applyFill="1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13" fillId="0" borderId="0" numFmtId="0" applyNumberFormat="1" applyFont="1" applyFill="1" applyBorder="1"/>
    <xf fontId="0" fillId="4" borderId="4" numFmtId="0" applyNumberFormat="0" applyFont="1" applyFill="1" applyBorder="1" applyProtection="0"/>
    <xf fontId="0" fillId="4" borderId="4" numFmtId="0" applyNumberFormat="0" applyFont="1" applyFill="1" applyBorder="1" applyProtection="0"/>
    <xf fontId="0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1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1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0" fillId="0" borderId="0" numFmtId="9" applyNumberFormat="1" applyFont="1" applyFill="0" applyBorder="0" applyProtection="0"/>
    <xf fontId="14" fillId="2" borderId="5" numFmtId="0" applyNumberFormat="0" applyFont="1" applyFill="1" applyBorder="1" applyProtection="0"/>
    <xf fontId="0" fillId="0" borderId="0" numFmtId="169" applyNumberFormat="1" applyFont="1" applyFill="0" applyBorder="0" applyProtection="0"/>
    <xf fontId="0" fillId="0" borderId="0" numFmtId="169" applyNumberFormat="1" applyFont="1" applyFill="0" applyBorder="0" applyProtection="0"/>
    <xf fontId="0" fillId="0" borderId="0" numFmtId="169" applyNumberFormat="1" applyFont="1" applyFill="0" applyBorder="0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0" applyProtection="0"/>
    <xf fontId="1" fillId="0" borderId="0" numFmtId="170" applyNumberFormat="1" applyFont="1" applyFill="0" applyBorder="0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0" applyProtection="0"/>
    <xf fontId="1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0" applyNumberFormat="1" applyFont="1" applyFill="0" applyBorder="0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0" applyProtection="0"/>
    <xf fontId="0" fillId="0" borderId="0" numFmtId="169" applyNumberFormat="1" applyFont="1" applyFill="0" applyBorder="0" applyProtection="0"/>
    <xf fontId="1" fillId="0" borderId="0" numFmtId="170" applyNumberFormat="1" applyFont="1" applyFill="0" applyBorder="0" applyProtection="0"/>
    <xf fontId="0" fillId="0" borderId="0" numFmtId="169" applyNumberFormat="1" applyFont="1" applyFill="0" applyBorder="0" applyProtection="0"/>
    <xf fontId="0" fillId="0" borderId="0" numFmtId="169" applyNumberFormat="1" applyFont="1" applyFill="0" applyBorder="0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1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1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1" applyProtection="0"/>
    <xf fontId="0" fillId="0" borderId="0" numFmtId="169" applyNumberFormat="1" applyFont="1" applyFill="0" applyBorder="0" applyProtection="0"/>
    <xf fontId="1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1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69" applyNumberFormat="1" applyFont="1" applyFill="0" applyBorder="0" applyProtection="0"/>
    <xf fontId="1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69" applyNumberFormat="1" applyFont="1" applyFill="0" applyBorder="0" applyProtection="0"/>
    <xf fontId="0" fillId="0" borderId="0" numFmtId="169" applyNumberFormat="1" applyFont="1" applyFill="0" applyBorder="0" applyProtection="0"/>
    <xf fontId="15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6" fillId="0" borderId="6" numFmtId="0" applyNumberFormat="0" applyFont="1" applyFill="0" applyBorder="1" applyProtection="0"/>
    <xf fontId="17" fillId="0" borderId="0" numFmtId="0" applyNumberFormat="0" applyFont="1" applyFill="0" applyBorder="0" applyProtection="0"/>
    <xf fontId="17" fillId="0" borderId="0" numFmtId="0" applyNumberFormat="0" applyFont="1" applyFill="0" applyBorder="0" applyProtection="0"/>
    <xf fontId="16" fillId="0" borderId="6" numFmtId="0" applyNumberFormat="0" applyFont="1" applyFill="0" applyBorder="1" applyProtection="0"/>
    <xf fontId="17" fillId="0" borderId="0" numFmtId="0" applyNumberFormat="0" applyFont="1" applyFill="0" applyBorder="0" applyProtection="0"/>
    <xf fontId="18" fillId="0" borderId="7" numFmtId="0" applyNumberFormat="0" applyFont="1" applyFill="0" applyBorder="1" applyProtection="0"/>
    <xf fontId="19" fillId="0" borderId="8" numFmtId="0" applyNumberFormat="0" applyFont="1" applyFill="0" applyBorder="1" applyProtection="0"/>
    <xf fontId="20" fillId="0" borderId="9" numFmtId="0" applyNumberFormat="0" applyFont="1" applyFill="0" applyBorder="1" applyProtection="0"/>
    <xf fontId="20" fillId="0" borderId="0" numFmtId="0" applyNumberFormat="0" applyFont="1" applyFill="0" applyBorder="0" applyProtection="0"/>
    <xf fontId="21" fillId="0" borderId="10" numFmtId="0" applyNumberFormat="0" applyFont="1" applyFill="0" applyBorder="1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0" applyNumberFormat="1" applyFont="1" applyFill="0" applyBorder="0" applyProtection="0"/>
    <xf fontId="0" fillId="0" borderId="0" numFmtId="171" applyNumberFormat="1" applyFont="1" applyFill="0" applyBorder="0" applyProtection="0"/>
    <xf fontId="12" fillId="0" borderId="0" numFmtId="172" applyNumberFormat="1" applyFont="0" applyFill="0" applyBorder="0" applyProtection="0"/>
    <xf fontId="0" fillId="0" borderId="0" numFmtId="171" applyNumberFormat="1" applyFont="1" applyFill="0" applyBorder="0" applyProtection="0"/>
    <xf fontId="0" fillId="0" borderId="0" numFmtId="171" applyNumberFormat="1" applyFont="1" applyFill="0" applyBorder="0" applyProtection="0"/>
  </cellStyleXfs>
  <cellXfs count="512">
    <xf fontId="0" fillId="0" borderId="0" numFmtId="0" xfId="0"/>
    <xf fontId="12" fillId="0" borderId="0" numFmtId="0" xfId="83" applyFont="1"/>
    <xf fontId="22" fillId="0" borderId="11" numFmtId="0" xfId="83" applyFont="1" applyBorder="1" applyAlignment="1">
      <alignment horizontal="center" vertical="center"/>
    </xf>
    <xf fontId="22" fillId="0" borderId="12" numFmtId="0" xfId="83" applyFont="1" applyBorder="1" applyAlignment="1">
      <alignment horizontal="center" vertical="center"/>
    </xf>
    <xf fontId="22" fillId="0" borderId="13" numFmtId="0" xfId="83" applyFont="1" applyBorder="1" applyAlignment="1">
      <alignment horizontal="center" vertical="center"/>
    </xf>
    <xf fontId="22" fillId="0" borderId="14" numFmtId="0" xfId="83" applyFont="1" applyBorder="1" applyAlignment="1">
      <alignment horizontal="center" vertical="center"/>
    </xf>
    <xf fontId="22" fillId="0" borderId="15" numFmtId="0" xfId="83" applyFont="1" applyBorder="1" applyAlignment="1">
      <alignment horizontal="center" vertical="center"/>
    </xf>
    <xf fontId="22" fillId="0" borderId="16" numFmtId="0" xfId="83" applyFont="1" applyBorder="1" applyAlignment="1">
      <alignment horizontal="center" vertical="center"/>
    </xf>
    <xf fontId="12" fillId="0" borderId="0" numFmtId="0" xfId="83" applyFont="1" applyAlignment="1">
      <alignment horizontal="center" vertical="center"/>
    </xf>
    <xf fontId="23" fillId="0" borderId="17" numFmtId="0" xfId="83" applyFont="1" applyBorder="1" applyAlignment="1">
      <alignment horizontal="center" vertical="center"/>
    </xf>
    <xf fontId="23" fillId="0" borderId="18" numFmtId="0" xfId="83" applyFont="1" applyBorder="1" applyAlignment="1">
      <alignment horizontal="center" vertical="center"/>
    </xf>
    <xf fontId="23" fillId="18" borderId="18" numFmtId="0" xfId="83" applyFont="1" applyFill="1" applyBorder="1" applyAlignment="1">
      <alignment horizontal="center" vertical="center"/>
    </xf>
    <xf fontId="23" fillId="18" borderId="19" numFmtId="0" xfId="83" applyFont="1" applyFill="1" applyBorder="1" applyAlignment="1">
      <alignment horizontal="center" vertical="center"/>
    </xf>
    <xf fontId="12" fillId="0" borderId="0" numFmtId="0" xfId="83" applyFont="1" applyAlignment="1">
      <alignment horizontal="left" indent="1" vertical="center"/>
    </xf>
    <xf fontId="12" fillId="0" borderId="20" numFmtId="0" xfId="83" applyFont="1" applyBorder="1" applyAlignment="1">
      <alignment horizontal="left" indent="1" vertical="center"/>
    </xf>
    <xf fontId="12" fillId="0" borderId="21" numFmtId="0" xfId="83" applyFont="1" applyBorder="1" applyAlignment="1">
      <alignment horizontal="center" vertical="center"/>
    </xf>
    <xf fontId="0" fillId="0" borderId="21" numFmtId="173" xfId="176" applyNumberFormat="1" applyBorder="1" applyAlignment="1">
      <alignment horizontal="center" vertical="center"/>
    </xf>
    <xf fontId="12" fillId="0" borderId="21" numFmtId="174" xfId="83" applyNumberFormat="1" applyFont="1" applyBorder="1" applyAlignment="1">
      <alignment horizontal="center" vertical="center"/>
    </xf>
    <xf fontId="0" fillId="18" borderId="21" numFmtId="173" xfId="176" applyNumberFormat="1" applyFill="1" applyBorder="1" applyAlignment="1">
      <alignment horizontal="center" vertical="center"/>
    </xf>
    <xf fontId="12" fillId="18" borderId="22" numFmtId="174" xfId="83" applyNumberFormat="1" applyFont="1" applyFill="1" applyBorder="1" applyAlignment="1">
      <alignment horizontal="center" vertical="center"/>
    </xf>
    <xf fontId="12" fillId="0" borderId="21" numFmtId="0" xfId="83" applyFont="1" applyBorder="1" applyAlignment="1">
      <alignment horizontal="left" indent="1" vertical="center"/>
    </xf>
    <xf fontId="0" fillId="0" borderId="21" numFmtId="173" xfId="176" applyNumberFormat="1" applyBorder="1" applyAlignment="1">
      <alignment horizontal="left" indent="1" vertical="center"/>
    </xf>
    <xf fontId="12" fillId="18" borderId="21" numFmtId="175" xfId="83" applyNumberFormat="1" applyFont="1" applyFill="1" applyBorder="1" applyAlignment="1">
      <alignment horizontal="left" indent="1" vertical="center"/>
    </xf>
    <xf fontId="12" fillId="0" borderId="23" numFmtId="0" xfId="83" applyFont="1" applyBorder="1" applyAlignment="1">
      <alignment horizontal="left" indent="1" vertical="center"/>
    </xf>
    <xf fontId="12" fillId="0" borderId="24" numFmtId="0" xfId="83" applyFont="1" applyBorder="1" applyAlignment="1">
      <alignment horizontal="left" indent="1" vertical="center"/>
    </xf>
    <xf fontId="0" fillId="0" borderId="24" numFmtId="173" xfId="176" applyNumberFormat="1" applyBorder="1" applyAlignment="1">
      <alignment horizontal="left" indent="1" vertical="center"/>
    </xf>
    <xf fontId="12" fillId="18" borderId="24" numFmtId="175" xfId="83" applyNumberFormat="1" applyFont="1" applyFill="1" applyBorder="1" applyAlignment="1">
      <alignment horizontal="left" indent="1" vertical="center"/>
    </xf>
    <xf fontId="12" fillId="18" borderId="25" numFmtId="174" xfId="83" applyNumberFormat="1" applyFont="1" applyFill="1" applyBorder="1" applyAlignment="1">
      <alignment horizontal="left" indent="1" vertical="center"/>
    </xf>
    <xf fontId="23" fillId="0" borderId="26" numFmtId="0" xfId="83" applyFont="1" applyBorder="1" applyAlignment="1">
      <alignment horizontal="left" indent="1" vertical="center"/>
    </xf>
    <xf fontId="12" fillId="0" borderId="0" numFmtId="0" xfId="83" applyFont="1" applyAlignment="1">
      <alignment vertical="center"/>
    </xf>
    <xf fontId="24" fillId="0" borderId="0" numFmtId="0" xfId="83" applyFont="1" applyAlignment="1">
      <alignment horizontal="center" vertical="center"/>
    </xf>
    <xf fontId="25" fillId="0" borderId="0" numFmtId="0" xfId="83" applyFont="1" applyAlignment="1">
      <alignment vertical="center"/>
    </xf>
    <xf fontId="25" fillId="0" borderId="27" numFmtId="0" xfId="83" applyFont="1" applyBorder="1" applyAlignment="1">
      <alignment horizontal="center" vertical="center"/>
    </xf>
    <xf fontId="22" fillId="19" borderId="27" numFmtId="0" xfId="83" applyFont="1" applyFill="1" applyBorder="1" applyAlignment="1">
      <alignment horizontal="center" vertical="center" wrapText="1"/>
    </xf>
    <xf fontId="22" fillId="19" borderId="27" numFmtId="0" xfId="83" applyFont="1" applyFill="1" applyBorder="1" applyAlignment="1">
      <alignment horizontal="left" vertical="center" wrapText="1"/>
    </xf>
    <xf fontId="26" fillId="19" borderId="28" numFmtId="0" xfId="83" applyFont="1" applyFill="1" applyBorder="1" applyAlignment="1">
      <alignment vertical="center"/>
    </xf>
    <xf fontId="22" fillId="19" borderId="29" numFmtId="0" xfId="83" applyFont="1" applyFill="1" applyBorder="1" applyAlignment="1">
      <alignment horizontal="left" vertical="center" wrapText="1"/>
    </xf>
    <xf fontId="23" fillId="20" borderId="27" numFmtId="176" xfId="83" applyNumberFormat="1" applyFont="1" applyFill="1" applyBorder="1" applyAlignment="1">
      <alignment horizontal="center" vertical="center"/>
    </xf>
    <xf fontId="25" fillId="20" borderId="27" numFmtId="0" xfId="83" applyFont="1" applyFill="1" applyBorder="1" applyAlignment="1">
      <alignment horizontal="left" indent="1" vertical="center" wrapText="1"/>
    </xf>
    <xf fontId="25" fillId="20" borderId="29" numFmtId="177" xfId="83" applyNumberFormat="1" applyFont="1" applyFill="1" applyBorder="1" applyAlignment="1">
      <alignment vertical="center" wrapText="1"/>
    </xf>
    <xf fontId="25" fillId="20" borderId="29" numFmtId="0" xfId="83" applyFont="1" applyFill="1" applyBorder="1" applyAlignment="1">
      <alignment horizontal="left" indent="1" vertical="center" wrapText="1"/>
    </xf>
    <xf fontId="12" fillId="0" borderId="27" numFmtId="176" xfId="83" applyNumberFormat="1" applyFont="1" applyBorder="1" applyAlignment="1">
      <alignment horizontal="center" vertical="center"/>
    </xf>
    <xf fontId="12" fillId="21" borderId="27" numFmtId="0" xfId="83" applyFont="1" applyFill="1" applyBorder="1" applyAlignment="1">
      <alignment horizontal="left" indent="1" vertical="center"/>
    </xf>
    <xf fontId="12" fillId="22" borderId="29" numFmtId="177" xfId="83" applyNumberFormat="1" applyFont="1" applyFill="1" applyBorder="1" applyAlignment="1">
      <alignment horizontal="center" vertical="center"/>
    </xf>
    <xf fontId="12" fillId="23" borderId="29" numFmtId="0" xfId="83" applyFont="1" applyFill="1" applyBorder="1" applyAlignment="1">
      <alignment horizontal="center" vertical="center"/>
    </xf>
    <xf fontId="12" fillId="21" borderId="27" numFmtId="0" xfId="83" applyFont="1" applyFill="1" applyBorder="1" applyAlignment="1">
      <alignment horizontal="left" indent="1" vertical="center" wrapText="1"/>
    </xf>
    <xf fontId="12" fillId="23" borderId="29" numFmtId="0" xfId="83" applyFont="1" applyFill="1" applyBorder="1" applyAlignment="1">
      <alignment horizontal="center" vertical="center" wrapText="1"/>
    </xf>
    <xf fontId="12" fillId="23" borderId="27" numFmtId="0" xfId="83" applyFont="1" applyFill="1" applyBorder="1" applyAlignment="1">
      <alignment horizontal="left" indent="1" vertical="center" wrapText="1"/>
    </xf>
    <xf fontId="12" fillId="23" borderId="28" numFmtId="0" xfId="83" applyFont="1" applyFill="1" applyBorder="1" applyAlignment="1">
      <alignment horizontal="left" indent="1" vertical="center" wrapText="1"/>
    </xf>
    <xf fontId="12" fillId="23" borderId="29" numFmtId="0" xfId="83" applyFont="1" applyFill="1" applyBorder="1" applyAlignment="1">
      <alignment horizontal="left" indent="1" vertical="center"/>
    </xf>
    <xf fontId="12" fillId="23" borderId="30" numFmtId="0" xfId="83" applyFont="1" applyFill="1" applyBorder="1" applyAlignment="1">
      <alignment horizontal="left" indent="1" vertical="center"/>
    </xf>
    <xf fontId="12" fillId="23" borderId="29" numFmtId="178" xfId="83" applyNumberFormat="1" applyFont="1" applyFill="1" applyBorder="1" applyAlignment="1">
      <alignment horizontal="center" vertical="center"/>
    </xf>
    <xf fontId="12" fillId="0" borderId="0" numFmtId="178" xfId="83" applyNumberFormat="1" applyFont="1" applyAlignment="1">
      <alignment vertical="center"/>
    </xf>
    <xf fontId="12" fillId="23" borderId="27" numFmtId="0" xfId="83" applyFont="1" applyFill="1" applyBorder="1" applyAlignment="1">
      <alignment horizontal="left" indent="1" vertical="center"/>
    </xf>
    <xf fontId="12" fillId="23" borderId="29" numFmtId="177" xfId="83" applyNumberFormat="1" applyFont="1" applyFill="1" applyBorder="1" applyAlignment="1">
      <alignment horizontal="center" vertical="center"/>
    </xf>
    <xf fontId="12" fillId="0" borderId="0" numFmtId="177" xfId="83" applyNumberFormat="1" applyFont="1" applyAlignment="1">
      <alignment vertical="center"/>
    </xf>
    <xf fontId="12" fillId="0" borderId="29" numFmtId="179" xfId="83" applyNumberFormat="1" applyFont="1" applyBorder="1" applyAlignment="1">
      <alignment horizontal="center" vertical="center"/>
    </xf>
    <xf fontId="12" fillId="0" borderId="0" numFmtId="179" xfId="83" applyNumberFormat="1" applyFont="1" applyAlignment="1">
      <alignment vertical="center"/>
    </xf>
    <xf fontId="12" fillId="23" borderId="28" numFmtId="0" xfId="83" applyFont="1" applyFill="1" applyBorder="1" applyAlignment="1">
      <alignment horizontal="left" indent="1" vertical="center"/>
    </xf>
    <xf fontId="12" fillId="23" borderId="31" numFmtId="0" xfId="83" applyFont="1" applyFill="1" applyBorder="1" applyAlignment="1">
      <alignment horizontal="left" indent="1" vertical="center"/>
    </xf>
    <xf fontId="12" fillId="23" borderId="29" numFmtId="180" xfId="83" applyNumberFormat="1" applyFont="1" applyFill="1" applyBorder="1" applyAlignment="1">
      <alignment horizontal="center" vertical="center"/>
    </xf>
    <xf fontId="12" fillId="23" borderId="29" numFmtId="179" xfId="83" applyNumberFormat="1" applyFont="1" applyFill="1" applyBorder="1" applyAlignment="1">
      <alignment horizontal="center" vertical="center"/>
    </xf>
    <xf fontId="12" fillId="23" borderId="29" numFmtId="181" xfId="83" applyNumberFormat="1" applyFont="1" applyFill="1" applyBorder="1" applyAlignment="1">
      <alignment horizontal="center" vertical="center"/>
    </xf>
    <xf fontId="12" fillId="23" borderId="27" numFmtId="177" xfId="83" applyNumberFormat="1" applyFont="1" applyFill="1" applyBorder="1" applyAlignment="1">
      <alignment horizontal="center" vertical="center"/>
    </xf>
    <xf fontId="12" fillId="23" borderId="32" numFmtId="177" xfId="83" applyNumberFormat="1" applyFont="1" applyFill="1" applyBorder="1" applyAlignment="1">
      <alignment horizontal="center" vertical="center"/>
    </xf>
    <xf fontId="12" fillId="0" borderId="27" numFmtId="0" xfId="83" applyFont="1" applyBorder="1" applyAlignment="1">
      <alignment horizontal="left" indent="1" vertical="center"/>
    </xf>
    <xf fontId="12" fillId="0" borderId="27" numFmtId="177" xfId="83" applyNumberFormat="1" applyFont="1" applyBorder="1" applyAlignment="1">
      <alignment horizontal="right" indent="1" vertical="center"/>
    </xf>
    <xf fontId="26" fillId="19" borderId="27" numFmtId="0" xfId="83" applyFont="1" applyFill="1" applyBorder="1" applyAlignment="1">
      <alignment vertical="center"/>
    </xf>
    <xf fontId="23" fillId="20" borderId="28" numFmtId="176" xfId="83" applyNumberFormat="1" applyFont="1" applyFill="1" applyBorder="1" applyAlignment="1">
      <alignment horizontal="center" vertical="center"/>
    </xf>
    <xf fontId="25" fillId="20" borderId="28" numFmtId="0" xfId="83" applyFont="1" applyFill="1" applyBorder="1" applyAlignment="1">
      <alignment horizontal="left" indent="1" vertical="center" wrapText="1"/>
    </xf>
    <xf fontId="25" fillId="20" borderId="28" numFmtId="177" xfId="83" applyNumberFormat="1" applyFont="1" applyFill="1" applyBorder="1" applyAlignment="1">
      <alignment vertical="center" wrapText="1"/>
    </xf>
    <xf fontId="12" fillId="0" borderId="29" numFmtId="176" xfId="83" applyNumberFormat="1" applyFont="1" applyBorder="1" applyAlignment="1">
      <alignment horizontal="center" vertical="center"/>
    </xf>
    <xf fontId="12" fillId="21" borderId="29" numFmtId="0" xfId="83" applyFont="1" applyFill="1" applyBorder="1" applyAlignment="1">
      <alignment horizontal="left" indent="1" vertical="center"/>
    </xf>
    <xf fontId="12" fillId="22" borderId="29" numFmtId="0" xfId="83" applyFont="1" applyFill="1" applyBorder="1" applyAlignment="1">
      <alignment horizontal="center" vertical="center"/>
    </xf>
    <xf fontId="12" fillId="21" borderId="0" numFmtId="179" xfId="83" applyNumberFormat="1" applyFont="1" applyFill="1" applyAlignment="1">
      <alignment vertical="center"/>
    </xf>
    <xf fontId="12" fillId="24" borderId="0" numFmtId="0" xfId="83" applyFont="1" applyFill="1" applyAlignment="1">
      <alignment vertical="center"/>
    </xf>
    <xf fontId="12" fillId="22" borderId="0" numFmtId="0" xfId="83" applyFont="1" applyFill="1" applyAlignment="1">
      <alignment vertical="center"/>
    </xf>
    <xf fontId="12" fillId="0" borderId="29" numFmtId="177" xfId="83" applyNumberFormat="1" applyFont="1" applyBorder="1" applyAlignment="1">
      <alignment vertical="center"/>
    </xf>
    <xf fontId="12" fillId="0" borderId="0" numFmtId="177" xfId="83" applyNumberFormat="1" applyFont="1" applyAlignment="1">
      <alignment horizontal="center" vertical="center"/>
    </xf>
    <xf fontId="12" fillId="22" borderId="0" numFmtId="0" xfId="83" applyFont="1" applyFill="1" applyAlignment="1">
      <alignment horizontal="center" vertical="center"/>
    </xf>
    <xf fontId="12" fillId="22" borderId="29" numFmtId="0" xfId="83" applyFont="1" applyFill="1" applyBorder="1" applyAlignment="1">
      <alignment vertical="center"/>
    </xf>
    <xf fontId="12" fillId="23" borderId="29" numFmtId="182" xfId="83" applyNumberFormat="1" applyFont="1" applyFill="1" applyBorder="1" applyAlignment="1">
      <alignment horizontal="center" vertical="center"/>
    </xf>
    <xf fontId="12" fillId="0" borderId="29" numFmtId="0" xfId="83" applyFont="1" applyBorder="1" applyAlignment="1">
      <alignment vertical="center"/>
    </xf>
    <xf fontId="27" fillId="22" borderId="29" numFmtId="182" xfId="83" applyNumberFormat="1" applyFont="1" applyFill="1" applyBorder="1" applyAlignment="1">
      <alignment vertical="center"/>
    </xf>
    <xf fontId="12" fillId="22" borderId="29" numFmtId="182" xfId="83" applyNumberFormat="1" applyFont="1" applyFill="1" applyBorder="1" applyAlignment="1">
      <alignment horizontal="center" vertical="center"/>
    </xf>
    <xf fontId="12" fillId="0" borderId="0" numFmtId="182" xfId="83" applyNumberFormat="1" applyFont="1" applyAlignment="1">
      <alignment vertical="center"/>
    </xf>
    <xf fontId="12" fillId="0" borderId="30" numFmtId="176" xfId="83" applyNumberFormat="1" applyFont="1" applyBorder="1" applyAlignment="1">
      <alignment horizontal="center" vertical="center"/>
    </xf>
    <xf fontId="12" fillId="0" borderId="30" numFmtId="0" xfId="83" applyFont="1" applyBorder="1" applyAlignment="1">
      <alignment horizontal="left" indent="1" vertical="center"/>
    </xf>
    <xf fontId="12" fillId="0" borderId="30" numFmtId="179" xfId="83" applyNumberFormat="1" applyFont="1" applyBorder="1" applyAlignment="1">
      <alignment horizontal="right" indent="1" vertical="center"/>
    </xf>
    <xf fontId="12" fillId="22" borderId="29" numFmtId="179" xfId="83" applyNumberFormat="1" applyFont="1" applyFill="1" applyBorder="1" applyAlignment="1">
      <alignment horizontal="center" vertical="center"/>
    </xf>
    <xf fontId="12" fillId="23" borderId="33" numFmtId="0" xfId="83" applyFont="1" applyFill="1" applyBorder="1" applyAlignment="1">
      <alignment horizontal="left" indent="1" vertical="center"/>
    </xf>
    <xf fontId="12" fillId="23" borderId="32" numFmtId="0" xfId="83" applyFont="1" applyFill="1" applyBorder="1" applyAlignment="1">
      <alignment horizontal="left" indent="1" vertical="center"/>
    </xf>
    <xf fontId="12" fillId="23" borderId="34" numFmtId="0" xfId="83" applyFont="1" applyFill="1" applyBorder="1" applyAlignment="1">
      <alignment horizontal="left" indent="1" vertical="center"/>
    </xf>
    <xf fontId="22" fillId="19" borderId="30" numFmtId="0" xfId="83" applyFont="1" applyFill="1" applyBorder="1" applyAlignment="1">
      <alignment horizontal="left" vertical="center" wrapText="1"/>
    </xf>
    <xf fontId="26" fillId="19" borderId="30" numFmtId="0" xfId="83" applyFont="1" applyFill="1" applyBorder="1" applyAlignment="1">
      <alignment vertical="center"/>
    </xf>
    <xf fontId="12" fillId="0" borderId="30" numFmtId="177" xfId="83" applyNumberFormat="1" applyFont="1" applyBorder="1" applyAlignment="1">
      <alignment horizontal="right" indent="1" vertical="center"/>
    </xf>
    <xf fontId="12" fillId="0" borderId="30" numFmtId="183" xfId="83" applyNumberFormat="1" applyFont="1" applyBorder="1" applyAlignment="1">
      <alignment horizontal="right" indent="1" vertical="center"/>
    </xf>
    <xf fontId="22" fillId="19" borderId="27" numFmtId="0" xfId="83" applyFont="1" applyFill="1" applyBorder="1" applyAlignment="1">
      <alignment horizontal="left" indent="1" vertical="center" wrapText="1"/>
    </xf>
    <xf fontId="12" fillId="0" borderId="0" numFmtId="2" xfId="83" applyNumberFormat="1" applyFont="1" applyAlignment="1">
      <alignment vertical="center"/>
    </xf>
    <xf fontId="12" fillId="22" borderId="0" numFmtId="177" xfId="83" applyNumberFormat="1" applyFont="1" applyFill="1" applyAlignment="1">
      <alignment vertical="center"/>
    </xf>
    <xf fontId="12" fillId="0" borderId="27" numFmtId="0" xfId="83" applyFont="1" applyBorder="1" applyAlignment="1">
      <alignment vertical="center"/>
    </xf>
    <xf fontId="12" fillId="0" borderId="30" numFmtId="0" xfId="83" applyFont="1" applyBorder="1" applyAlignment="1">
      <alignment vertical="center"/>
    </xf>
    <xf fontId="12" fillId="0" borderId="0" numFmtId="0" xfId="83" applyFont="1" applyAlignment="1">
      <alignment horizontal="left" indent="1" vertical="center" wrapText="1"/>
    </xf>
    <xf fontId="12" fillId="0" borderId="27" numFmtId="0" xfId="83" applyFont="1" applyBorder="1" applyAlignment="1">
      <alignment horizontal="left" indent="1" vertical="center" wrapText="1"/>
    </xf>
    <xf fontId="12" fillId="23" borderId="29" numFmtId="184" xfId="83" applyNumberFormat="1" applyFont="1" applyFill="1" applyBorder="1" applyAlignment="1">
      <alignment horizontal="center" vertical="center"/>
    </xf>
    <xf fontId="12" fillId="0" borderId="30" numFmtId="185" xfId="83" applyNumberFormat="1" applyFont="1" applyBorder="1" applyAlignment="1">
      <alignment horizontal="right" indent="1" vertical="center"/>
    </xf>
    <xf fontId="12" fillId="22" borderId="29" numFmtId="177" xfId="83" applyNumberFormat="1" applyFont="1" applyFill="1" applyBorder="1" applyAlignment="1">
      <alignment vertical="center"/>
    </xf>
    <xf fontId="12" fillId="0" borderId="29" numFmtId="0" xfId="83" applyFont="1" applyBorder="1" applyAlignment="1">
      <alignment horizontal="center" vertical="center" wrapText="1"/>
    </xf>
    <xf fontId="12" fillId="23" borderId="27" numFmtId="183" xfId="83" applyNumberFormat="1" applyFont="1" applyFill="1" applyBorder="1" applyAlignment="1">
      <alignment horizontal="center" vertical="center"/>
    </xf>
    <xf fontId="12" fillId="23" borderId="27" numFmtId="181" xfId="83" applyNumberFormat="1" applyFont="1" applyFill="1" applyBorder="1" applyAlignment="1">
      <alignment horizontal="center" vertical="center"/>
    </xf>
    <xf fontId="12" fillId="23" borderId="0" numFmtId="183" xfId="83" applyNumberFormat="1" applyFont="1" applyFill="1" applyAlignment="1">
      <alignment horizontal="center" vertical="center"/>
    </xf>
    <xf fontId="12" fillId="23" borderId="29" numFmtId="183" xfId="83" applyNumberFormat="1" applyFont="1" applyFill="1" applyBorder="1" applyAlignment="1">
      <alignment horizontal="center" vertical="center"/>
    </xf>
    <xf fontId="25" fillId="20" borderId="27" numFmtId="177" xfId="83" applyNumberFormat="1" applyFont="1" applyFill="1" applyBorder="1" applyAlignment="1">
      <alignment vertical="center" wrapText="1"/>
    </xf>
    <xf fontId="0" fillId="0" borderId="0" numFmtId="0" xfId="0"/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shrinkToFit="1" vertical="center"/>
    </xf>
    <xf fontId="2" fillId="0" borderId="0" numFmtId="0" xfId="0" applyFont="1" applyAlignment="1">
      <alignment vertical="center" wrapText="1"/>
    </xf>
    <xf fontId="28" fillId="0" borderId="0" numFmtId="2" xfId="172" applyNumberFormat="1" applyFont="1" applyAlignment="1" applyProtection="1">
      <alignment horizontal="right" vertical="center" wrapText="1"/>
    </xf>
    <xf fontId="2" fillId="0" borderId="0" numFmtId="172" xfId="172" applyNumberFormat="1" applyFont="1" applyAlignment="1" applyProtection="1">
      <alignment horizontal="left" vertical="center" wrapText="1"/>
    </xf>
    <xf fontId="2" fillId="0" borderId="0" numFmtId="172" xfId="172" applyNumberFormat="1" applyFont="1" applyAlignment="1" applyProtection="1">
      <alignment horizontal="right" vertical="center" wrapText="1"/>
    </xf>
    <xf fontId="0" fillId="0" borderId="0" numFmtId="0" xfId="43" applyAlignment="1">
      <alignment vertical="center" wrapText="1"/>
    </xf>
    <xf fontId="29" fillId="0" borderId="35" numFmtId="0" xfId="43" applyFont="1" applyBorder="1" applyAlignment="1">
      <alignment horizontal="center" vertical="center" wrapText="1"/>
    </xf>
    <xf fontId="29" fillId="6" borderId="35" numFmtId="0" xfId="43" applyFont="1" applyFill="1" applyBorder="1" applyAlignment="1">
      <alignment horizontal="center" vertical="center" wrapText="1"/>
    </xf>
    <xf fontId="29" fillId="6" borderId="36" numFmtId="0" xfId="43" applyFont="1" applyFill="1" applyBorder="1" applyAlignment="1">
      <alignment horizontal="center" vertical="center" wrapText="1"/>
    </xf>
    <xf fontId="2" fillId="0" borderId="0" numFmtId="0" xfId="43" applyFont="1" applyAlignment="1">
      <alignment vertical="center" wrapText="1"/>
    </xf>
    <xf fontId="30" fillId="0" borderId="37" numFmtId="0" xfId="43" applyFont="1" applyBorder="1" applyAlignment="1">
      <alignment horizontal="center" vertical="center" wrapText="1"/>
    </xf>
    <xf fontId="2" fillId="0" borderId="31" numFmtId="0" xfId="43" applyFont="1" applyBorder="1" applyAlignment="1">
      <alignment vertical="center" wrapText="1"/>
    </xf>
    <xf fontId="2" fillId="0" borderId="38" numFmtId="0" xfId="43" applyFont="1" applyBorder="1" applyAlignment="1">
      <alignment vertical="center" wrapText="1"/>
    </xf>
    <xf fontId="2" fillId="0" borderId="39" numFmtId="0" xfId="43" applyFont="1" applyBorder="1" applyAlignment="1">
      <alignment vertical="center" wrapText="1"/>
    </xf>
    <xf fontId="30" fillId="0" borderId="40" numFmtId="172" xfId="43" applyNumberFormat="1" applyFont="1" applyBorder="1" applyAlignment="1">
      <alignment horizontal="left" vertical="center" wrapText="1"/>
    </xf>
    <xf fontId="30" fillId="0" borderId="41" numFmtId="172" xfId="43" applyNumberFormat="1" applyFont="1" applyBorder="1" applyAlignment="1">
      <alignment horizontal="left" vertical="center" wrapText="1"/>
    </xf>
    <xf fontId="2" fillId="0" borderId="42" numFmtId="14" xfId="43" applyNumberFormat="1" applyFont="1" applyBorder="1" applyAlignment="1">
      <alignment horizontal="center" vertical="center" wrapText="1"/>
    </xf>
    <xf fontId="30" fillId="0" borderId="43" numFmtId="0" xfId="43" applyFont="1" applyBorder="1" applyAlignment="1">
      <alignment horizontal="center" vertical="center" wrapText="1"/>
    </xf>
    <xf fontId="30" fillId="0" borderId="44" numFmtId="4" xfId="43" applyNumberFormat="1" applyFont="1" applyBorder="1" applyAlignment="1">
      <alignment horizontal="left" vertical="center" wrapText="1"/>
    </xf>
    <xf fontId="30" fillId="0" borderId="21" numFmtId="4" xfId="43" applyNumberFormat="1" applyFont="1" applyBorder="1" applyAlignment="1">
      <alignment horizontal="left" vertical="center" wrapText="1"/>
    </xf>
    <xf fontId="30" fillId="0" borderId="22" numFmtId="4" xfId="43" applyNumberFormat="1" applyFont="1" applyBorder="1" applyAlignment="1">
      <alignment horizontal="left" vertical="center" wrapText="1"/>
    </xf>
    <xf fontId="30" fillId="0" borderId="44" numFmtId="172" xfId="43" applyNumberFormat="1" applyFont="1" applyBorder="1" applyAlignment="1">
      <alignment horizontal="left" vertical="center" wrapText="1"/>
    </xf>
    <xf fontId="30" fillId="0" borderId="21" numFmtId="172" xfId="43" applyNumberFormat="1" applyFont="1" applyBorder="1" applyAlignment="1">
      <alignment horizontal="left" vertical="center" wrapText="1"/>
    </xf>
    <xf fontId="2" fillId="0" borderId="22" numFmtId="186" xfId="172" applyNumberFormat="1" applyFont="1" applyBorder="1" applyAlignment="1" applyProtection="1">
      <alignment horizontal="center" vertical="center"/>
    </xf>
    <xf fontId="31" fillId="0" borderId="45" numFmtId="0" xfId="43" applyFont="1" applyBorder="1" applyAlignment="1">
      <alignment horizontal="left" vertical="center" wrapText="1"/>
    </xf>
    <xf fontId="31" fillId="0" borderId="46" numFmtId="0" xfId="43" applyFont="1" applyBorder="1" applyAlignment="1">
      <alignment horizontal="left" vertical="center" wrapText="1"/>
    </xf>
    <xf fontId="31" fillId="0" borderId="47" numFmtId="0" xfId="43" applyFont="1" applyBorder="1" applyAlignment="1">
      <alignment horizontal="left" vertical="center" wrapText="1"/>
    </xf>
    <xf fontId="2" fillId="0" borderId="22" numFmtId="10" xfId="172" applyNumberFormat="1" applyFont="1" applyBorder="1" applyAlignment="1" applyProtection="1">
      <alignment horizontal="center" vertical="center" wrapText="1"/>
    </xf>
    <xf fontId="0" fillId="12" borderId="48" numFmtId="0" xfId="43" applyFill="1" applyBorder="1" applyAlignment="1">
      <alignment horizontal="center" vertical="center" wrapText="1"/>
    </xf>
    <xf fontId="0" fillId="12" borderId="49" numFmtId="0" xfId="43" applyFill="1" applyBorder="1" applyAlignment="1">
      <alignment horizontal="center" vertical="center" wrapText="1"/>
    </xf>
    <xf fontId="32" fillId="0" borderId="0" numFmtId="0" xfId="43" applyFont="1" applyAlignment="1">
      <alignment horizontal="center" vertical="center" wrapText="1"/>
    </xf>
    <xf fontId="32" fillId="0" borderId="50" numFmtId="0" xfId="43" applyFont="1" applyBorder="1" applyAlignment="1">
      <alignment horizontal="center" vertical="center" wrapText="1"/>
    </xf>
    <xf fontId="32" fillId="0" borderId="51" numFmtId="0" xfId="43" applyFont="1" applyBorder="1" applyAlignment="1">
      <alignment horizontal="center" vertical="center" wrapText="1"/>
    </xf>
    <xf fontId="32" fillId="0" borderId="52" numFmtId="0" xfId="43" applyFont="1" applyBorder="1" applyAlignment="1">
      <alignment horizontal="center" vertical="center" wrapText="1"/>
    </xf>
    <xf fontId="32" fillId="0" borderId="53" numFmtId="0" xfId="43" applyFont="1" applyBorder="1" applyAlignment="1">
      <alignment horizontal="center" vertical="center" wrapText="1"/>
    </xf>
    <xf fontId="32" fillId="0" borderId="53" numFmtId="2" xfId="172" applyNumberFormat="1" applyFont="1" applyBorder="1" applyAlignment="1" applyProtection="1">
      <alignment horizontal="center" vertical="center" wrapText="1"/>
    </xf>
    <xf fontId="32" fillId="0" borderId="53" numFmtId="172" xfId="43" applyNumberFormat="1" applyFont="1" applyBorder="1" applyAlignment="1">
      <alignment horizontal="center" vertical="center" wrapText="1"/>
    </xf>
    <xf fontId="32" fillId="0" borderId="54" numFmtId="172" xfId="43" applyNumberFormat="1" applyFont="1" applyBorder="1" applyAlignment="1">
      <alignment horizontal="center" vertical="center" wrapText="1"/>
    </xf>
    <xf fontId="0" fillId="12" borderId="50" numFmtId="0" xfId="43" applyFill="1" applyBorder="1" applyAlignment="1">
      <alignment vertical="center" wrapText="1"/>
    </xf>
    <xf fontId="0" fillId="12" borderId="53" numFmtId="0" xfId="43" applyFill="1" applyBorder="1" applyAlignment="1">
      <alignment vertical="center" wrapText="1"/>
    </xf>
    <xf fontId="0" fillId="12" borderId="54" numFmtId="0" xfId="43" applyFill="1" applyBorder="1" applyAlignment="1">
      <alignment vertical="center" wrapText="1"/>
    </xf>
    <xf fontId="0" fillId="0" borderId="0" numFmtId="0" xfId="43" applyAlignment="1">
      <alignment vertical="center"/>
    </xf>
    <xf fontId="30" fillId="25" borderId="50" numFmtId="0" xfId="43" applyFont="1" applyFill="1" applyBorder="1" applyAlignment="1">
      <alignment horizontal="left" vertical="center"/>
    </xf>
    <xf fontId="30" fillId="25" borderId="53" numFmtId="0" xfId="43" applyFont="1" applyFill="1" applyBorder="1" applyAlignment="1">
      <alignment horizontal="left" vertical="center"/>
    </xf>
    <xf fontId="30" fillId="25" borderId="54" numFmtId="0" xfId="43" applyFont="1" applyFill="1" applyBorder="1" applyAlignment="1">
      <alignment horizontal="left" vertical="center"/>
    </xf>
    <xf fontId="2" fillId="0" borderId="0" numFmtId="0" xfId="43" applyFont="1" applyAlignment="1">
      <alignment vertical="center"/>
    </xf>
    <xf fontId="30" fillId="26" borderId="50" numFmtId="0" xfId="43" applyFont="1" applyFill="1" applyBorder="1" applyAlignment="1">
      <alignment horizontal="center" vertical="center"/>
    </xf>
    <xf fontId="30" fillId="26" borderId="53" numFmtId="0" xfId="43" applyFont="1" applyFill="1" applyBorder="1" applyAlignment="1">
      <alignment horizontal="center" vertical="center"/>
    </xf>
    <xf fontId="30" fillId="26" borderId="53" numFmtId="0" xfId="43" applyFont="1" applyFill="1" applyBorder="1" applyAlignment="1">
      <alignment horizontal="left" vertical="center"/>
    </xf>
    <xf fontId="30" fillId="26" borderId="54" numFmtId="0" xfId="43" applyFont="1" applyFill="1" applyBorder="1" applyAlignment="1">
      <alignment horizontal="left" vertical="center"/>
    </xf>
    <xf fontId="2" fillId="0" borderId="0" numFmtId="0" xfId="0" applyFont="1" applyAlignment="1">
      <alignment vertical="center"/>
    </xf>
    <xf fontId="2" fillId="27" borderId="50" numFmtId="0" xfId="43" applyFont="1" applyFill="1" applyBorder="1" applyAlignment="1">
      <alignment horizontal="center" vertical="center" wrapText="1"/>
    </xf>
    <xf fontId="2" fillId="27" borderId="53" numFmtId="0" xfId="43" applyFont="1" applyFill="1" applyBorder="1" applyAlignment="1">
      <alignment horizontal="center" vertical="center" wrapText="1"/>
    </xf>
    <xf fontId="2" fillId="27" borderId="53" numFmtId="0" xfId="0" applyFont="1" applyFill="1" applyBorder="1" applyAlignment="1">
      <alignment horizontal="center" shrinkToFit="1" vertical="center"/>
    </xf>
    <xf fontId="2" fillId="27" borderId="53" numFmtId="0" xfId="0" applyFont="1" applyFill="1" applyBorder="1" applyAlignment="1">
      <alignment horizontal="left" readingOrder="1" vertical="center" wrapText="1"/>
    </xf>
    <xf fontId="2" fillId="27" borderId="53" numFmtId="2" xfId="172" applyNumberFormat="1" applyFont="1" applyFill="1" applyBorder="1" applyAlignment="1" applyProtection="1">
      <alignment horizontal="right" indent="1" vertical="center" wrapText="1"/>
    </xf>
    <xf fontId="2" fillId="27" borderId="53" numFmtId="172" xfId="43" applyNumberFormat="1" applyFont="1" applyFill="1" applyBorder="1" applyAlignment="1">
      <alignment horizontal="right" indent="1" vertical="center" wrapText="1"/>
    </xf>
    <xf fontId="2" fillId="27" borderId="53" numFmtId="187" xfId="172" applyNumberFormat="1" applyFont="1" applyFill="1" applyBorder="1" applyAlignment="1" applyProtection="1">
      <alignment horizontal="right" indent="1" vertical="center" wrapText="1"/>
    </xf>
    <xf fontId="2" fillId="27" borderId="54" numFmtId="187" xfId="43" applyNumberFormat="1" applyFont="1" applyFill="1" applyBorder="1" applyAlignment="1">
      <alignment horizontal="right" indent="1" vertical="center" wrapText="1"/>
    </xf>
    <xf fontId="2" fillId="0" borderId="53" numFmtId="10" xfId="44" applyNumberFormat="1" applyFont="1" applyBorder="1" applyAlignment="1">
      <alignment horizontal="right" indent="1" vertical="center"/>
    </xf>
    <xf fontId="2" fillId="27" borderId="53" numFmtId="0" xfId="0" applyFont="1" applyFill="1" applyBorder="1" applyAlignment="1">
      <alignment horizontal="left" vertical="center" wrapText="1"/>
    </xf>
    <xf fontId="2" fillId="28" borderId="53" numFmtId="0" xfId="43" applyFont="1" applyFill="1" applyBorder="1" applyAlignment="1">
      <alignment horizontal="center" vertical="center" wrapText="1"/>
    </xf>
    <xf fontId="2" fillId="28" borderId="53" numFmtId="0" xfId="0" applyFont="1" applyFill="1" applyBorder="1" applyAlignment="1">
      <alignment horizontal="center" shrinkToFit="1" vertical="center" wrapText="1"/>
    </xf>
    <xf fontId="2" fillId="28" borderId="53" numFmtId="0" xfId="0" applyFont="1" applyFill="1" applyBorder="1" applyAlignment="1">
      <alignment horizontal="left" readingOrder="1" vertical="center" wrapText="1"/>
    </xf>
    <xf fontId="2" fillId="28" borderId="53" numFmtId="2" xfId="172" applyNumberFormat="1" applyFont="1" applyFill="1" applyBorder="1" applyAlignment="1" applyProtection="1">
      <alignment horizontal="right" indent="1" vertical="center" wrapText="1"/>
    </xf>
    <xf fontId="2" fillId="28" borderId="53" numFmtId="172" xfId="43" applyNumberFormat="1" applyFont="1" applyFill="1" applyBorder="1" applyAlignment="1">
      <alignment horizontal="right" indent="1" vertical="center" wrapText="1"/>
    </xf>
    <xf fontId="2" fillId="28" borderId="53" numFmtId="187" xfId="172" applyNumberFormat="1" applyFont="1" applyFill="1" applyBorder="1" applyAlignment="1" applyProtection="1">
      <alignment horizontal="right" indent="1" vertical="center" wrapText="1"/>
    </xf>
    <xf fontId="2" fillId="28" borderId="54" numFmtId="187" xfId="43" applyNumberFormat="1" applyFont="1" applyFill="1" applyBorder="1" applyAlignment="1">
      <alignment horizontal="right" indent="1" vertical="center" wrapText="1"/>
    </xf>
    <xf fontId="2" fillId="29" borderId="53" numFmtId="0" xfId="43" applyFont="1" applyFill="1" applyBorder="1" applyAlignment="1">
      <alignment horizontal="center" vertical="center" wrapText="1"/>
    </xf>
    <xf fontId="2" fillId="29" borderId="53" numFmtId="0" xfId="0" applyFont="1" applyFill="1" applyBorder="1" applyAlignment="1">
      <alignment horizontal="center" shrinkToFit="1" vertical="center" wrapText="1"/>
    </xf>
    <xf fontId="2" fillId="29" borderId="53" numFmtId="0" xfId="0" applyFont="1" applyFill="1" applyBorder="1" applyAlignment="1">
      <alignment horizontal="left" readingOrder="1" vertical="center" wrapText="1"/>
    </xf>
    <xf fontId="2" fillId="29" borderId="53" numFmtId="2" xfId="172" applyNumberFormat="1" applyFont="1" applyFill="1" applyBorder="1" applyAlignment="1" applyProtection="1">
      <alignment horizontal="right" indent="1" vertical="center" wrapText="1"/>
    </xf>
    <xf fontId="2" fillId="29" borderId="53" numFmtId="172" xfId="43" applyNumberFormat="1" applyFont="1" applyFill="1" applyBorder="1" applyAlignment="1">
      <alignment horizontal="right" indent="1" vertical="center" wrapText="1"/>
    </xf>
    <xf fontId="2" fillId="29" borderId="53" numFmtId="187" xfId="172" applyNumberFormat="1" applyFont="1" applyFill="1" applyBorder="1" applyAlignment="1" applyProtection="1">
      <alignment horizontal="right" indent="1" vertical="center" wrapText="1"/>
    </xf>
    <xf fontId="2" fillId="29" borderId="54" numFmtId="187" xfId="43" applyNumberFormat="1" applyFont="1" applyFill="1" applyBorder="1" applyAlignment="1">
      <alignment horizontal="right" indent="1" vertical="center" wrapText="1"/>
    </xf>
    <xf fontId="2" fillId="29" borderId="55" numFmtId="0" xfId="0" applyFont="1" applyFill="1" applyBorder="1" applyAlignment="1">
      <alignment horizontal="center" shrinkToFit="1" vertical="center" wrapText="1"/>
    </xf>
    <xf fontId="2" fillId="29" borderId="56" numFmtId="0" xfId="0" applyFont="1" applyFill="1" applyBorder="1" applyAlignment="1">
      <alignment horizontal="left" readingOrder="1" vertical="center" wrapText="1"/>
    </xf>
    <xf fontId="2" fillId="29" borderId="56" numFmtId="2" xfId="172" applyNumberFormat="1" applyFont="1" applyFill="1" applyBorder="1" applyAlignment="1" applyProtection="1">
      <alignment horizontal="right" indent="1" vertical="center" wrapText="1"/>
    </xf>
    <xf fontId="2" fillId="29" borderId="56" numFmtId="172" xfId="43" applyNumberFormat="1" applyFont="1" applyFill="1" applyBorder="1" applyAlignment="1">
      <alignment horizontal="right" indent="1" vertical="center" wrapText="1"/>
    </xf>
    <xf fontId="2" fillId="29" borderId="56" numFmtId="187" xfId="172" applyNumberFormat="1" applyFont="1" applyFill="1" applyBorder="1" applyAlignment="1" applyProtection="1">
      <alignment horizontal="right" indent="1" vertical="center" wrapText="1"/>
    </xf>
    <xf fontId="2" fillId="0" borderId="57" numFmtId="10" xfId="44" applyNumberFormat="1" applyFont="1" applyBorder="1" applyAlignment="1">
      <alignment horizontal="right" indent="1" vertical="center"/>
    </xf>
    <xf fontId="30" fillId="26" borderId="56" numFmtId="0" xfId="43" applyFont="1" applyFill="1" applyBorder="1" applyAlignment="1">
      <alignment horizontal="center" vertical="center"/>
    </xf>
    <xf fontId="30" fillId="26" borderId="55" numFmtId="0" xfId="43" applyFont="1" applyFill="1" applyBorder="1" applyAlignment="1">
      <alignment horizontal="center" vertical="center"/>
    </xf>
    <xf fontId="30" fillId="26" borderId="56" numFmtId="0" xfId="43" applyFont="1" applyFill="1" applyBorder="1" applyAlignment="1">
      <alignment horizontal="left" vertical="center"/>
    </xf>
    <xf fontId="2" fillId="0" borderId="57" numFmtId="10" xfId="44" applyNumberFormat="1" applyFont="1" applyBorder="1" applyAlignment="1">
      <alignment vertical="center"/>
    </xf>
    <xf fontId="0" fillId="0" borderId="0" numFmtId="0" xfId="44"/>
    <xf fontId="2" fillId="30" borderId="50" numFmtId="0" xfId="43" applyFont="1" applyFill="1" applyBorder="1" applyAlignment="1">
      <alignment horizontal="center" vertical="center" wrapText="1"/>
    </xf>
    <xf fontId="2" fillId="28" borderId="53" numFmtId="0" xfId="44" applyFont="1" applyFill="1" applyBorder="1" applyAlignment="1">
      <alignment horizontal="center" vertical="center"/>
    </xf>
    <xf fontId="2" fillId="28" borderId="53" numFmtId="0" xfId="44" applyFont="1" applyFill="1" applyBorder="1" applyAlignment="1">
      <alignment vertical="center" wrapText="1"/>
    </xf>
    <xf fontId="2" fillId="28" borderId="53" numFmtId="0" xfId="44" applyFont="1" applyFill="1" applyBorder="1" applyAlignment="1">
      <alignment horizontal="center" vertical="center" wrapText="1"/>
    </xf>
    <xf fontId="30" fillId="0" borderId="0" numFmtId="0" xfId="0" applyFont="1" applyAlignment="1">
      <alignment vertical="center" wrapText="1"/>
    </xf>
    <xf fontId="30" fillId="26" borderId="50" numFmtId="0" xfId="43" applyFont="1" applyFill="1" applyBorder="1" applyAlignment="1">
      <alignment horizontal="center" vertical="center" wrapText="1"/>
    </xf>
    <xf fontId="30" fillId="26" borderId="53" numFmtId="0" xfId="0" applyFont="1" applyFill="1" applyBorder="1" applyAlignment="1">
      <alignment horizontal="left" vertical="center" wrapText="1"/>
    </xf>
    <xf fontId="30" fillId="26" borderId="54" numFmtId="0" xfId="0" applyFont="1" applyFill="1" applyBorder="1" applyAlignment="1">
      <alignment horizontal="left" vertical="center" wrapText="1"/>
    </xf>
    <xf fontId="2" fillId="28" borderId="53" numFmtId="0" xfId="43" applyFont="1" applyFill="1" applyBorder="1" applyAlignment="1">
      <alignment horizontal="center" vertical="center"/>
    </xf>
    <xf fontId="2" fillId="28" borderId="53" numFmtId="49" xfId="43" applyNumberFormat="1" applyFont="1" applyFill="1" applyBorder="1" applyAlignment="1">
      <alignment horizontal="center" shrinkToFit="1" vertical="center"/>
    </xf>
    <xf fontId="2" fillId="28" borderId="53" numFmtId="0" xfId="43" applyFont="1" applyFill="1" applyBorder="1" applyAlignment="1">
      <alignment horizontal="left" vertical="center" wrapText="1"/>
    </xf>
    <xf fontId="2" fillId="28" borderId="56" numFmtId="0" xfId="43" applyFont="1" applyFill="1" applyBorder="1" applyAlignment="1">
      <alignment horizontal="left" vertical="center" wrapText="1"/>
    </xf>
    <xf fontId="2" fillId="28" borderId="56" numFmtId="2" xfId="172" applyNumberFormat="1" applyFont="1" applyFill="1" applyBorder="1" applyAlignment="1" applyProtection="1">
      <alignment horizontal="right" indent="1" vertical="center" wrapText="1"/>
    </xf>
    <xf fontId="2" fillId="28" borderId="56" numFmtId="172" xfId="43" applyNumberFormat="1" applyFont="1" applyFill="1" applyBorder="1" applyAlignment="1">
      <alignment horizontal="right" indent="1" vertical="center" wrapText="1"/>
    </xf>
    <xf fontId="2" fillId="28" borderId="56" numFmtId="187" xfId="172" applyNumberFormat="1" applyFont="1" applyFill="1" applyBorder="1" applyAlignment="1" applyProtection="1">
      <alignment horizontal="right" indent="1" vertical="center" wrapText="1"/>
    </xf>
    <xf fontId="2" fillId="28" borderId="56" numFmtId="0" xfId="43" applyFont="1" applyFill="1" applyBorder="1" applyAlignment="1">
      <alignment horizontal="center" vertical="center"/>
    </xf>
    <xf fontId="30" fillId="26" borderId="56" numFmtId="0" xfId="0" applyFont="1" applyFill="1" applyBorder="1" applyAlignment="1">
      <alignment horizontal="left" vertical="center" wrapText="1"/>
    </xf>
    <xf fontId="2" fillId="0" borderId="53" numFmtId="10" xfId="44" applyNumberFormat="1" applyFont="1" applyBorder="1" applyAlignment="1">
      <alignment vertical="center"/>
    </xf>
    <xf fontId="2" fillId="30" borderId="50" numFmtId="0" xfId="0" applyFont="1" applyFill="1" applyBorder="1" applyAlignment="1">
      <alignment horizontal="center" vertical="center" wrapText="1"/>
    </xf>
    <xf fontId="2" fillId="28" borderId="53" numFmtId="0" xfId="43" applyFont="1" applyFill="1" applyBorder="1" applyAlignment="1">
      <alignment horizontal="left" vertical="center"/>
    </xf>
    <xf fontId="30" fillId="0" borderId="50" numFmtId="0" xfId="43" applyFont="1" applyBorder="1" applyAlignment="1">
      <alignment horizontal="right" vertical="center"/>
    </xf>
    <xf fontId="30" fillId="0" borderId="53" numFmtId="0" xfId="43" applyFont="1" applyBorder="1" applyAlignment="1">
      <alignment horizontal="right" vertical="center"/>
    </xf>
    <xf fontId="30" fillId="0" borderId="53" numFmtId="172" xfId="172" applyNumberFormat="1" applyFont="1" applyBorder="1" applyAlignment="1" applyProtection="1">
      <alignment horizontal="right" indent="1" vertical="center" wrapText="1"/>
    </xf>
    <xf fontId="30" fillId="0" borderId="54" numFmtId="172" xfId="172" applyNumberFormat="1" applyFont="1" applyBorder="1" applyAlignment="1" applyProtection="1">
      <alignment horizontal="right" indent="1" vertical="center" wrapText="1"/>
    </xf>
    <xf fontId="33" fillId="0" borderId="53" numFmtId="10" xfId="88" applyNumberFormat="1" applyFont="1" applyBorder="1" applyAlignment="1" applyProtection="1">
      <alignment horizontal="right" indent="1" vertical="center"/>
    </xf>
    <xf fontId="2" fillId="31" borderId="50" numFmtId="0" xfId="0" applyFont="1" applyFill="1" applyBorder="1" applyAlignment="1">
      <alignment horizontal="center" vertical="center" wrapText="1"/>
    </xf>
    <xf fontId="2" fillId="31" borderId="53" numFmtId="0" xfId="0" applyFont="1" applyFill="1" applyBorder="1" applyAlignment="1">
      <alignment horizontal="center" vertical="center" wrapText="1"/>
    </xf>
    <xf fontId="2" fillId="31" borderId="54" numFmtId="0" xfId="0" applyFont="1" applyFill="1" applyBorder="1" applyAlignment="1">
      <alignment horizontal="center" vertical="center" wrapText="1"/>
    </xf>
    <xf fontId="2" fillId="0" borderId="0" numFmtId="0" xfId="0" applyFont="1"/>
    <xf fontId="30" fillId="25" borderId="50" numFmtId="0" xfId="43" applyFont="1" applyFill="1" applyBorder="1" applyAlignment="1">
      <alignment horizontal="left" vertical="center" wrapText="1"/>
    </xf>
    <xf fontId="30" fillId="25" borderId="53" numFmtId="0" xfId="43" applyFont="1" applyFill="1" applyBorder="1" applyAlignment="1">
      <alignment horizontal="left" vertical="center" wrapText="1"/>
    </xf>
    <xf fontId="30" fillId="25" borderId="54" numFmtId="0" xfId="43" applyFont="1" applyFill="1" applyBorder="1" applyAlignment="1">
      <alignment horizontal="left" vertical="center" wrapText="1"/>
    </xf>
    <xf fontId="2" fillId="28" borderId="53" numFmtId="0" xfId="43" applyFont="1" applyFill="1" applyBorder="1" applyAlignment="1">
      <alignment horizontal="center" shrinkToFit="1" vertical="center"/>
    </xf>
    <xf fontId="2" fillId="29" borderId="53" numFmtId="0" xfId="43" applyFont="1" applyFill="1" applyBorder="1" applyAlignment="1">
      <alignment horizontal="center" shrinkToFit="1" vertical="center"/>
    </xf>
    <xf fontId="2" fillId="29" borderId="53" numFmtId="0" xfId="43" applyFont="1" applyFill="1" applyBorder="1" applyAlignment="1">
      <alignment horizontal="left" vertical="center" wrapText="1"/>
    </xf>
    <xf fontId="2" fillId="0" borderId="0" numFmtId="10" xfId="44" applyNumberFormat="1" applyFont="1" applyAlignment="1">
      <alignment horizontal="right" indent="1" vertical="center"/>
    </xf>
    <xf fontId="34" fillId="0" borderId="0" numFmtId="0" xfId="43" applyFont="1" applyAlignment="1">
      <alignment vertical="center"/>
    </xf>
    <xf fontId="30" fillId="25" borderId="50" numFmtId="0" xfId="0" applyFont="1" applyFill="1" applyBorder="1" applyAlignment="1">
      <alignment horizontal="left" vertical="center" wrapText="1"/>
    </xf>
    <xf fontId="30" fillId="25" borderId="53" numFmtId="0" xfId="0" applyFont="1" applyFill="1" applyBorder="1" applyAlignment="1">
      <alignment horizontal="left" vertical="center" wrapText="1"/>
    </xf>
    <xf fontId="30" fillId="25" borderId="54" numFmtId="0" xfId="0" applyFont="1" applyFill="1" applyBorder="1" applyAlignment="1">
      <alignment horizontal="left" vertical="center" wrapText="1"/>
    </xf>
    <xf fontId="30" fillId="26" borderId="53" numFmtId="49" xfId="43" applyNumberFormat="1" applyFont="1" applyFill="1" applyBorder="1" applyAlignment="1">
      <alignment horizontal="left" vertical="center" wrapText="1"/>
    </xf>
    <xf fontId="30" fillId="26" borderId="54" numFmtId="49" xfId="43" applyNumberFormat="1" applyFont="1" applyFill="1" applyBorder="1" applyAlignment="1">
      <alignment horizontal="left" vertical="center" wrapText="1"/>
    </xf>
    <xf fontId="2" fillId="0" borderId="50" numFmtId="0" xfId="43" applyFont="1" applyBorder="1" applyAlignment="1">
      <alignment horizontal="center" vertical="center" wrapText="1"/>
    </xf>
    <xf fontId="2" fillId="0" borderId="53" numFmtId="0" xfId="43" applyFont="1" applyBorder="1" applyAlignment="1">
      <alignment horizontal="center" vertical="center" wrapText="1"/>
    </xf>
    <xf fontId="2" fillId="0" borderId="53" numFmtId="0" xfId="47" applyFont="1" applyBorder="1" applyAlignment="1">
      <alignment horizontal="center" shrinkToFit="1" vertical="center"/>
    </xf>
    <xf fontId="2" fillId="0" borderId="53" numFmtId="0" xfId="47" applyFont="1" applyBorder="1" applyAlignment="1">
      <alignment horizontal="left" vertical="center" wrapText="1"/>
    </xf>
    <xf fontId="2" fillId="0" borderId="53" numFmtId="2" xfId="172" applyNumberFormat="1" applyFont="1" applyBorder="1" applyAlignment="1" applyProtection="1">
      <alignment horizontal="right" indent="1" vertical="center" wrapText="1"/>
    </xf>
    <xf fontId="2" fillId="0" borderId="53" numFmtId="172" xfId="43" applyNumberFormat="1" applyFont="1" applyBorder="1" applyAlignment="1">
      <alignment horizontal="right" indent="1" vertical="center" wrapText="1"/>
    </xf>
    <xf fontId="2" fillId="0" borderId="53" numFmtId="187" xfId="172" applyNumberFormat="1" applyFont="1" applyBorder="1" applyAlignment="1" applyProtection="1">
      <alignment horizontal="right" indent="1" vertical="center" wrapText="1"/>
    </xf>
    <xf fontId="2" fillId="0" borderId="54" numFmtId="187" xfId="43" applyNumberFormat="1" applyFont="1" applyBorder="1" applyAlignment="1">
      <alignment horizontal="right" indent="1" vertical="center" wrapText="1"/>
    </xf>
    <xf fontId="30" fillId="26" borderId="56" numFmtId="49" xfId="43" applyNumberFormat="1" applyFont="1" applyFill="1" applyBorder="1" applyAlignment="1">
      <alignment horizontal="left" vertical="center" wrapText="1"/>
    </xf>
    <xf fontId="30" fillId="26" borderId="57" numFmtId="49" xfId="43" applyNumberFormat="1" applyFont="1" applyFill="1" applyBorder="1" applyAlignment="1">
      <alignment horizontal="left" vertical="center" wrapText="1"/>
    </xf>
    <xf fontId="30" fillId="26" borderId="58" numFmtId="49" xfId="43" applyNumberFormat="1" applyFont="1" applyFill="1" applyBorder="1" applyAlignment="1">
      <alignment horizontal="left" vertical="center" wrapText="1"/>
    </xf>
    <xf fontId="30" fillId="32" borderId="50" numFmtId="0" xfId="0" applyFont="1" applyFill="1" applyBorder="1" applyAlignment="1">
      <alignment horizontal="center" vertical="center" wrapText="1"/>
    </xf>
    <xf fontId="30" fillId="32" borderId="56" numFmtId="0" xfId="43" applyFont="1" applyFill="1" applyBorder="1" applyAlignment="1">
      <alignment horizontal="center" vertical="center" wrapText="1"/>
    </xf>
    <xf fontId="30" fillId="32" borderId="55" numFmtId="0" xfId="43" applyFont="1" applyFill="1" applyBorder="1" applyAlignment="1">
      <alignment horizontal="center" vertical="center" wrapText="1"/>
    </xf>
    <xf fontId="30" fillId="32" borderId="56" numFmtId="0" xfId="0" applyFont="1" applyFill="1" applyBorder="1" applyAlignment="1">
      <alignment horizontal="left" vertical="center" wrapText="1"/>
    </xf>
    <xf fontId="30" fillId="32" borderId="57" numFmtId="0" xfId="0" applyFont="1" applyFill="1" applyBorder="1" applyAlignment="1">
      <alignment horizontal="left" vertical="center" wrapText="1"/>
    </xf>
    <xf fontId="30" fillId="32" borderId="58" numFmtId="0" xfId="0" applyFont="1" applyFill="1" applyBorder="1" applyAlignment="1">
      <alignment horizontal="left" vertical="center" wrapText="1"/>
    </xf>
    <xf fontId="2" fillId="0" borderId="57" numFmtId="0" xfId="47" applyFont="1" applyBorder="1" applyAlignment="1">
      <alignment horizontal="center" shrinkToFit="1" vertical="center"/>
    </xf>
    <xf fontId="2" fillId="0" borderId="57" numFmtId="2" xfId="172" applyNumberFormat="1" applyFont="1" applyBorder="1" applyAlignment="1" applyProtection="1">
      <alignment horizontal="right" indent="1" vertical="center" wrapText="1"/>
    </xf>
    <xf fontId="30" fillId="0" borderId="59" numFmtId="0" xfId="43" applyFont="1" applyBorder="1" applyAlignment="1">
      <alignment horizontal="right" vertical="center"/>
    </xf>
    <xf fontId="30" fillId="0" borderId="57" numFmtId="0" xfId="43" applyFont="1" applyBorder="1" applyAlignment="1">
      <alignment horizontal="right" vertical="center"/>
    </xf>
    <xf fontId="30" fillId="0" borderId="55" numFmtId="0" xfId="43" applyFont="1" applyBorder="1" applyAlignment="1">
      <alignment horizontal="right" vertical="center"/>
    </xf>
    <xf fontId="2" fillId="31" borderId="59" numFmtId="0" xfId="0" applyFont="1" applyFill="1" applyBorder="1" applyAlignment="1">
      <alignment horizontal="center" vertical="center" wrapText="1"/>
    </xf>
    <xf fontId="2" fillId="31" borderId="57" numFmtId="0" xfId="0" applyFont="1" applyFill="1" applyBorder="1" applyAlignment="1">
      <alignment horizontal="center" vertical="center" wrapText="1"/>
    </xf>
    <xf fontId="2" fillId="31" borderId="58" numFmtId="0" xfId="0" applyFont="1" applyFill="1" applyBorder="1" applyAlignment="1">
      <alignment horizontal="center" vertical="center" wrapText="1"/>
    </xf>
    <xf fontId="30" fillId="25" borderId="59" numFmtId="0" xfId="43" applyFont="1" applyFill="1" applyBorder="1" applyAlignment="1">
      <alignment horizontal="left" vertical="center" wrapText="1"/>
    </xf>
    <xf fontId="30" fillId="25" borderId="57" numFmtId="0" xfId="43" applyFont="1" applyFill="1" applyBorder="1" applyAlignment="1">
      <alignment horizontal="left" vertical="center" wrapText="1"/>
    </xf>
    <xf fontId="30" fillId="25" borderId="58" numFmtId="0" xfId="43" applyFont="1" applyFill="1" applyBorder="1" applyAlignment="1">
      <alignment horizontal="left" vertical="center" wrapText="1"/>
    </xf>
    <xf fontId="30" fillId="33" borderId="50" numFmtId="0" xfId="43" applyFont="1" applyFill="1" applyBorder="1" applyAlignment="1">
      <alignment horizontal="center" vertical="center" wrapText="1"/>
    </xf>
    <xf fontId="30" fillId="33" borderId="53" numFmtId="0" xfId="43" applyFont="1" applyFill="1" applyBorder="1" applyAlignment="1">
      <alignment horizontal="center" vertical="center"/>
    </xf>
    <xf fontId="30" fillId="33" borderId="53" numFmtId="49" xfId="43" applyNumberFormat="1" applyFont="1" applyFill="1" applyBorder="1" applyAlignment="1">
      <alignment horizontal="left" vertical="center" wrapText="1"/>
    </xf>
    <xf fontId="30" fillId="33" borderId="54" numFmtId="49" xfId="43" applyNumberFormat="1" applyFont="1" applyFill="1" applyBorder="1" applyAlignment="1">
      <alignment horizontal="left" vertical="center" wrapText="1"/>
    </xf>
    <xf fontId="2" fillId="0" borderId="53" numFmtId="0" xfId="43" applyFont="1" applyBorder="1" applyAlignment="1">
      <alignment horizontal="center" shrinkToFit="1" vertical="center"/>
    </xf>
    <xf fontId="2" fillId="0" borderId="53" numFmtId="0" xfId="43" applyFont="1" applyBorder="1" applyAlignment="1">
      <alignment horizontal="left" vertical="center" wrapText="1"/>
    </xf>
    <xf fontId="30" fillId="26" borderId="53" numFmtId="0" xfId="43" applyFont="1" applyFill="1" applyBorder="1" applyAlignment="1">
      <alignment horizontal="center" vertical="center" wrapText="1"/>
    </xf>
    <xf fontId="30" fillId="26" borderId="53" numFmtId="0" xfId="43" applyFont="1" applyFill="1" applyBorder="1" applyAlignment="1">
      <alignment horizontal="left" vertical="center" wrapText="1"/>
    </xf>
    <xf fontId="30" fillId="26" borderId="54" numFmtId="0" xfId="43" applyFont="1" applyFill="1" applyBorder="1" applyAlignment="1">
      <alignment horizontal="left" vertical="center" wrapText="1"/>
    </xf>
    <xf fontId="2" fillId="0" borderId="53" numFmtId="0" xfId="67" applyFont="1" applyBorder="1" applyAlignment="1">
      <alignment horizontal="center" shrinkToFit="1" vertical="center"/>
    </xf>
    <xf fontId="2" fillId="0" borderId="53" numFmtId="0" xfId="67" applyFont="1" applyBorder="1" applyAlignment="1">
      <alignment horizontal="left" vertical="center" wrapText="1"/>
    </xf>
    <xf fontId="2" fillId="0" borderId="53" numFmtId="0" xfId="67" applyFont="1" applyBorder="1" applyAlignment="1">
      <alignment horizontal="center" vertical="center" wrapText="1"/>
    </xf>
    <xf fontId="2" fillId="0" borderId="57" numFmtId="0" xfId="43" applyFont="1" applyBorder="1" applyAlignment="1">
      <alignment horizontal="center" vertical="center" wrapText="1"/>
    </xf>
    <xf fontId="2" fillId="0" borderId="57" numFmtId="0" xfId="67" applyFont="1" applyBorder="1" applyAlignment="1">
      <alignment horizontal="left" vertical="center" wrapText="1"/>
    </xf>
    <xf fontId="0" fillId="0" borderId="59" numFmtId="0" xfId="43" applyBorder="1" applyAlignment="1">
      <alignment horizontal="center" vertical="center" wrapText="1"/>
    </xf>
    <xf fontId="0" fillId="0" borderId="57" numFmtId="0" xfId="43" applyBorder="1" applyAlignment="1">
      <alignment horizontal="center" vertical="center" wrapText="1"/>
    </xf>
    <xf fontId="0" fillId="0" borderId="58" numFmtId="0" xfId="43" applyBorder="1" applyAlignment="1">
      <alignment horizontal="center" vertical="center" wrapText="1"/>
    </xf>
    <xf fontId="30" fillId="34" borderId="50" numFmtId="0" xfId="43" applyFont="1" applyFill="1" applyBorder="1" applyAlignment="1">
      <alignment horizontal="center" vertical="center" wrapText="1"/>
    </xf>
    <xf fontId="30" fillId="34" borderId="53" numFmtId="0" xfId="43" applyFont="1" applyFill="1" applyBorder="1" applyAlignment="1">
      <alignment horizontal="center" vertical="center" wrapText="1"/>
    </xf>
    <xf fontId="30" fillId="34" borderId="53" numFmtId="0" xfId="43" applyFont="1" applyFill="1" applyBorder="1" applyAlignment="1">
      <alignment horizontal="center" shrinkToFit="1" vertical="center"/>
    </xf>
    <xf fontId="30" fillId="34" borderId="56" numFmtId="0" xfId="43" applyFont="1" applyFill="1" applyBorder="1" applyAlignment="1">
      <alignment horizontal="left" vertical="center" wrapText="1"/>
    </xf>
    <xf fontId="30" fillId="34" borderId="57" numFmtId="0" xfId="43" applyFont="1" applyFill="1" applyBorder="1" applyAlignment="1">
      <alignment horizontal="left" vertical="center" wrapText="1"/>
    </xf>
    <xf fontId="30" fillId="34" borderId="58" numFmtId="0" xfId="43" applyFont="1" applyFill="1" applyBorder="1" applyAlignment="1">
      <alignment horizontal="left" vertical="center" wrapText="1"/>
    </xf>
    <xf fontId="2" fillId="0" borderId="50" numFmtId="0" xfId="43" applyFont="1" applyBorder="1" applyAlignment="1">
      <alignment horizontal="center" vertical="center"/>
    </xf>
    <xf fontId="2" fillId="0" borderId="53" numFmtId="0" xfId="43" applyFont="1" applyBorder="1" applyAlignment="1">
      <alignment horizontal="center" vertical="center"/>
    </xf>
    <xf fontId="2" fillId="0" borderId="53" numFmtId="0" xfId="43" applyFont="1" applyBorder="1" applyAlignment="1">
      <alignment vertical="center" wrapText="1"/>
    </xf>
    <xf fontId="31" fillId="0" borderId="53" numFmtId="0" xfId="43" applyFont="1" applyBorder="1" applyAlignment="1">
      <alignment horizontal="center" shrinkToFit="1" vertical="center"/>
    </xf>
    <xf fontId="30" fillId="25" borderId="0" numFmtId="0" xfId="43" applyFont="1" applyFill="1" applyAlignment="1">
      <alignment horizontal="left" vertical="center" wrapText="1"/>
    </xf>
    <xf fontId="30" fillId="26" borderId="50" numFmtId="0" xfId="0" applyFont="1" applyFill="1" applyBorder="1" applyAlignment="1">
      <alignment horizontal="center" vertical="center" wrapText="1"/>
    </xf>
    <xf fontId="28" fillId="0" borderId="0" numFmtId="0" xfId="0" applyFont="1" applyAlignment="1">
      <alignment vertical="center" wrapText="1"/>
    </xf>
    <xf fontId="30" fillId="35" borderId="50" numFmtId="0" xfId="0" applyFont="1" applyFill="1" applyBorder="1" applyAlignment="1">
      <alignment horizontal="center" vertical="center" wrapText="1"/>
    </xf>
    <xf fontId="30" fillId="35" borderId="53" numFmtId="0" xfId="43" applyFont="1" applyFill="1" applyBorder="1" applyAlignment="1">
      <alignment horizontal="center" vertical="center" wrapText="1"/>
    </xf>
    <xf fontId="30" fillId="35" borderId="53" numFmtId="0" xfId="0" applyFont="1" applyFill="1" applyBorder="1" applyAlignment="1">
      <alignment horizontal="left" vertical="center" wrapText="1"/>
    </xf>
    <xf fontId="30" fillId="35" borderId="54" numFmtId="0" xfId="0" applyFont="1" applyFill="1" applyBorder="1" applyAlignment="1">
      <alignment horizontal="left" vertical="center" wrapText="1"/>
    </xf>
    <xf fontId="35" fillId="0" borderId="0" numFmtId="0" xfId="0" applyFont="1" applyAlignment="1">
      <alignment vertical="center" wrapText="1"/>
    </xf>
    <xf fontId="2" fillId="0" borderId="56" numFmtId="0" xfId="43" applyFont="1" applyBorder="1" applyAlignment="1">
      <alignment horizontal="left" vertical="center" wrapText="1"/>
    </xf>
    <xf fontId="2" fillId="0" borderId="56" numFmtId="2" xfId="172" applyNumberFormat="1" applyFont="1" applyBorder="1" applyAlignment="1" applyProtection="1">
      <alignment horizontal="right" indent="1" vertical="center" wrapText="1"/>
    </xf>
    <xf fontId="2" fillId="0" borderId="56" numFmtId="172" xfId="43" applyNumberFormat="1" applyFont="1" applyBorder="1" applyAlignment="1">
      <alignment horizontal="right" indent="1" vertical="center" wrapText="1"/>
    </xf>
    <xf fontId="30" fillId="36" borderId="50" numFmtId="0" xfId="0" applyFont="1" applyFill="1" applyBorder="1" applyAlignment="1">
      <alignment horizontal="center" vertical="center" wrapText="1"/>
    </xf>
    <xf fontId="30" fillId="36" borderId="53" numFmtId="0" xfId="43" applyFont="1" applyFill="1" applyBorder="1" applyAlignment="1">
      <alignment horizontal="center" vertical="center" wrapText="1"/>
    </xf>
    <xf fontId="30" fillId="36" borderId="56" numFmtId="0" xfId="0" applyFont="1" applyFill="1" applyBorder="1" applyAlignment="1">
      <alignment horizontal="left" vertical="center" wrapText="1"/>
    </xf>
    <xf fontId="30" fillId="36" borderId="54" numFmtId="0" xfId="0" applyFont="1" applyFill="1" applyBorder="1" applyAlignment="1">
      <alignment horizontal="left" vertical="center" wrapText="1"/>
    </xf>
    <xf fontId="2" fillId="0" borderId="53" numFmtId="0" xfId="0" applyFont="1" applyBorder="1" applyAlignment="1">
      <alignment horizontal="center" vertical="center"/>
    </xf>
    <xf fontId="2" fillId="0" borderId="53" numFmtId="0" xfId="0" applyFont="1" applyBorder="1" applyAlignment="1">
      <alignment horizontal="center" shrinkToFit="1" vertical="center"/>
    </xf>
    <xf fontId="2" fillId="0" borderId="53" numFmtId="0" xfId="0" applyFont="1" applyBorder="1" applyAlignment="1">
      <alignment vertical="center" wrapText="1"/>
    </xf>
    <xf fontId="2" fillId="0" borderId="53" numFmtId="0" xfId="0" applyFont="1" applyBorder="1" applyAlignment="1">
      <alignment horizontal="center" vertical="center" wrapText="1"/>
    </xf>
    <xf fontId="36" fillId="0" borderId="0" numFmtId="0" xfId="0" applyFont="1" applyAlignment="1">
      <alignment vertical="center" wrapText="1"/>
    </xf>
    <xf fontId="37" fillId="0" borderId="0" numFmtId="0" xfId="0" applyFont="1" applyAlignment="1">
      <alignment vertical="center" wrapText="1"/>
    </xf>
    <xf fontId="2" fillId="0" borderId="50" numFmtId="0" xfId="44" applyFont="1" applyBorder="1" applyAlignment="1">
      <alignment horizontal="center" vertical="center"/>
    </xf>
    <xf fontId="2" fillId="0" borderId="53" numFmtId="49" xfId="0" applyNumberFormat="1" applyFont="1" applyBorder="1" applyAlignment="1">
      <alignment horizontal="center" shrinkToFit="1" vertical="center"/>
    </xf>
    <xf fontId="2" fillId="0" borderId="53" numFmtId="0" xfId="44" applyFont="1" applyBorder="1" applyAlignment="1">
      <alignment vertical="center" wrapText="1"/>
    </xf>
    <xf fontId="2" fillId="0" borderId="53" numFmtId="0" xfId="44" applyFont="1" applyBorder="1" applyAlignment="1">
      <alignment horizontal="center" vertical="center"/>
    </xf>
    <xf fontId="2" fillId="0" borderId="0" numFmtId="0" xfId="44" applyFont="1"/>
    <xf fontId="30" fillId="0" borderId="50" numFmtId="0" xfId="0" applyFont="1" applyBorder="1" applyAlignment="1">
      <alignment horizontal="center" vertical="center" wrapText="1"/>
    </xf>
    <xf fontId="30" fillId="0" borderId="53" numFmtId="0" xfId="43" applyFont="1" applyBorder="1" applyAlignment="1">
      <alignment horizontal="center" vertical="center" wrapText="1"/>
    </xf>
    <xf fontId="30" fillId="0" borderId="53" numFmtId="0" xfId="0" applyFont="1" applyBorder="1" applyAlignment="1">
      <alignment horizontal="left" vertical="center" wrapText="1"/>
    </xf>
    <xf fontId="30" fillId="0" borderId="54" numFmtId="0" xfId="0" applyFont="1" applyBorder="1" applyAlignment="1">
      <alignment horizontal="left" vertical="center" wrapText="1"/>
    </xf>
    <xf fontId="30" fillId="35" borderId="56" numFmtId="0" xfId="43" applyFont="1" applyFill="1" applyBorder="1" applyAlignment="1">
      <alignment horizontal="center" vertical="center" wrapText="1"/>
    </xf>
    <xf fontId="30" fillId="35" borderId="55" numFmtId="0" xfId="43" applyFont="1" applyFill="1" applyBorder="1" applyAlignment="1">
      <alignment horizontal="center" vertical="center" wrapText="1"/>
    </xf>
    <xf fontId="30" fillId="35" borderId="56" numFmtId="0" xfId="0" applyFont="1" applyFill="1" applyBorder="1" applyAlignment="1">
      <alignment horizontal="left" vertical="center" wrapText="1"/>
    </xf>
    <xf fontId="30" fillId="35" borderId="57" numFmtId="0" xfId="0" applyFont="1" applyFill="1" applyBorder="1" applyAlignment="1">
      <alignment horizontal="left" vertical="center" wrapText="1"/>
    </xf>
    <xf fontId="30" fillId="35" borderId="58" numFmtId="0" xfId="0" applyFont="1" applyFill="1" applyBorder="1" applyAlignment="1">
      <alignment horizontal="left" vertical="center" wrapText="1"/>
    </xf>
    <xf fontId="2" fillId="0" borderId="60" numFmtId="0" xfId="0" applyFont="1" applyBorder="1" applyAlignment="1">
      <alignment indent="1" vertical="center" wrapText="1"/>
    </xf>
    <xf fontId="2" fillId="0" borderId="58" numFmtId="187" xfId="43" applyNumberFormat="1" applyFont="1" applyBorder="1" applyAlignment="1">
      <alignment horizontal="right" indent="1" vertical="center" wrapText="1"/>
    </xf>
    <xf fontId="2" fillId="0" borderId="61" numFmtId="0" xfId="0" applyFont="1" applyBorder="1" applyAlignment="1">
      <alignment vertical="center" wrapText="1"/>
    </xf>
    <xf fontId="30" fillId="0" borderId="59" numFmtId="0" xfId="43" applyFont="1" applyBorder="1" applyAlignment="1">
      <alignment horizontal="right" vertical="center" wrapText="1"/>
    </xf>
    <xf fontId="30" fillId="0" borderId="57" numFmtId="0" xfId="43" applyFont="1" applyBorder="1" applyAlignment="1">
      <alignment horizontal="right" vertical="center" wrapText="1"/>
    </xf>
    <xf fontId="30" fillId="0" borderId="55" numFmtId="0" xfId="43" applyFont="1" applyBorder="1" applyAlignment="1">
      <alignment horizontal="right" vertical="center" wrapText="1"/>
    </xf>
    <xf fontId="30" fillId="30" borderId="53" numFmtId="172" xfId="172" applyNumberFormat="1" applyFont="1" applyFill="1" applyBorder="1" applyAlignment="1" applyProtection="1">
      <alignment horizontal="right" indent="1" vertical="center" wrapText="1"/>
    </xf>
    <xf fontId="30" fillId="25" borderId="59" numFmtId="0" xfId="43" applyFont="1" applyFill="1" applyBorder="1" applyAlignment="1">
      <alignment horizontal="left" vertical="center"/>
    </xf>
    <xf fontId="30" fillId="25" borderId="57" numFmtId="0" xfId="43" applyFont="1" applyFill="1" applyBorder="1" applyAlignment="1">
      <alignment horizontal="left" vertical="center"/>
    </xf>
    <xf fontId="30" fillId="25" borderId="58" numFmtId="0" xfId="43" applyFont="1" applyFill="1" applyBorder="1" applyAlignment="1">
      <alignment horizontal="left" vertical="center"/>
    </xf>
    <xf fontId="30" fillId="25" borderId="59" numFmtId="0" xfId="0" applyFont="1" applyFill="1" applyBorder="1" applyAlignment="1">
      <alignment horizontal="left" vertical="center" wrapText="1"/>
    </xf>
    <xf fontId="30" fillId="25" borderId="57" numFmtId="0" xfId="0" applyFont="1" applyFill="1" applyBorder="1" applyAlignment="1">
      <alignment horizontal="left" vertical="center" wrapText="1"/>
    </xf>
    <xf fontId="30" fillId="25" borderId="58" numFmtId="0" xfId="0" applyFont="1" applyFill="1" applyBorder="1" applyAlignment="1">
      <alignment horizontal="left" vertical="center" wrapText="1"/>
    </xf>
    <xf fontId="30" fillId="26" borderId="53" numFmtId="0" xfId="0" applyFont="1" applyFill="1" applyBorder="1" applyAlignment="1">
      <alignment horizontal="center" vertical="center" wrapText="1"/>
    </xf>
    <xf fontId="36" fillId="0" borderId="0" numFmtId="0" xfId="0" applyFont="1" applyAlignment="1">
      <alignment vertical="center"/>
    </xf>
    <xf fontId="38" fillId="0" borderId="0" numFmtId="0" xfId="0" applyFont="1" applyAlignment="1">
      <alignment vertical="center"/>
    </xf>
    <xf fontId="35" fillId="0" borderId="0" numFmtId="0" xfId="0" applyFont="1" applyAlignment="1">
      <alignment vertical="center"/>
    </xf>
    <xf fontId="39" fillId="0" borderId="0" numFmtId="0" xfId="0" applyFont="1" applyAlignment="1">
      <alignment vertical="center"/>
    </xf>
    <xf fontId="30" fillId="26" borderId="53" numFmtId="0" xfId="43" applyFont="1" applyFill="1" applyBorder="1" applyAlignment="1">
      <alignment horizontal="center" shrinkToFit="1" vertical="center"/>
    </xf>
    <xf fontId="2" fillId="0" borderId="53" numFmtId="0" xfId="0" applyFont="1" applyBorder="1" applyAlignment="1">
      <alignment horizontal="left" readingOrder="1" vertical="center" wrapText="1"/>
    </xf>
    <xf fontId="30" fillId="26" borderId="0" numFmtId="0" xfId="43" applyFont="1" applyFill="1" applyAlignment="1">
      <alignment horizontal="center" shrinkToFit="1" vertical="center"/>
    </xf>
    <xf fontId="30" fillId="26" borderId="57" numFmtId="0" xfId="0" applyFont="1" applyFill="1" applyBorder="1" applyAlignment="1">
      <alignment horizontal="left" vertical="center" wrapText="1"/>
    </xf>
    <xf fontId="30" fillId="26" borderId="58" numFmtId="0" xfId="0" applyFont="1" applyFill="1" applyBorder="1" applyAlignment="1">
      <alignment horizontal="left" vertical="center" wrapText="1"/>
    </xf>
    <xf fontId="2" fillId="0" borderId="56" numFmtId="0" xfId="44" applyFont="1" applyBorder="1" applyAlignment="1">
      <alignment vertical="center" wrapText="1"/>
    </xf>
    <xf fontId="2" fillId="0" borderId="56" numFmtId="0" xfId="44" applyFont="1" applyBorder="1" applyAlignment="1">
      <alignment horizontal="center" vertical="center"/>
    </xf>
    <xf fontId="2" fillId="0" borderId="56" numFmtId="187" xfId="172" applyNumberFormat="1" applyFont="1" applyBorder="1" applyAlignment="1" applyProtection="1">
      <alignment horizontal="right" indent="1" vertical="center" wrapText="1"/>
    </xf>
    <xf fontId="2" fillId="0" borderId="53" numFmtId="0" xfId="0" applyFont="1" applyBorder="1" applyAlignment="1">
      <alignment horizontal="left" vertical="center" wrapText="1"/>
    </xf>
    <xf fontId="2" fillId="0" borderId="0" numFmtId="0" xfId="43" applyFont="1" applyAlignment="1">
      <alignment horizontal="center" vertical="center" wrapText="1"/>
    </xf>
    <xf fontId="2" fillId="31" borderId="62" numFmtId="0" xfId="0" applyFont="1" applyFill="1" applyBorder="1" applyAlignment="1">
      <alignment horizontal="center" vertical="center" wrapText="1"/>
    </xf>
    <xf fontId="2" fillId="31" borderId="63" numFmtId="0" xfId="0" applyFont="1" applyFill="1" applyBorder="1" applyAlignment="1">
      <alignment horizontal="center" vertical="center" wrapText="1"/>
    </xf>
    <xf fontId="2" fillId="31" borderId="64" numFmtId="0" xfId="0" applyFont="1" applyFill="1" applyBorder="1" applyAlignment="1">
      <alignment horizontal="center" vertical="center" wrapText="1"/>
    </xf>
    <xf fontId="2" fillId="0" borderId="11" numFmtId="0" xfId="43" applyFont="1" applyBorder="1" applyAlignment="1">
      <alignment horizontal="center" vertical="center"/>
    </xf>
    <xf fontId="2" fillId="0" borderId="12" numFmtId="0" xfId="43" applyFont="1" applyBorder="1" applyAlignment="1">
      <alignment horizontal="center" vertical="center"/>
    </xf>
    <xf fontId="2" fillId="0" borderId="13" numFmtId="0" xfId="43" applyFont="1" applyBorder="1" applyAlignment="1">
      <alignment horizontal="center" vertical="center"/>
    </xf>
    <xf fontId="30" fillId="0" borderId="65" numFmtId="188" xfId="0" applyNumberFormat="1" applyFont="1" applyBorder="1" applyAlignment="1">
      <alignment horizontal="right" indent="1" vertical="center" wrapText="1"/>
    </xf>
    <xf fontId="30" fillId="0" borderId="0" numFmtId="188" xfId="0" applyNumberFormat="1" applyFont="1" applyAlignment="1">
      <alignment horizontal="right" indent="1" vertical="center" wrapText="1"/>
    </xf>
    <xf fontId="30" fillId="0" borderId="0" numFmtId="172" xfId="172" applyNumberFormat="1" applyFont="1" applyAlignment="1" applyProtection="1">
      <alignment horizontal="right" indent="1" vertical="center" wrapText="1"/>
    </xf>
    <xf fontId="30" fillId="0" borderId="66" numFmtId="172" xfId="172" applyNumberFormat="1" applyFont="1" applyBorder="1" applyAlignment="1" applyProtection="1">
      <alignment horizontal="right" indent="1" vertical="center" wrapText="1"/>
    </xf>
    <xf fontId="0" fillId="0" borderId="67" numFmtId="10" xfId="88" applyNumberFormat="1" applyBorder="1" applyAlignment="1" applyProtection="1">
      <alignment horizontal="right" vertical="center" wrapText="1"/>
    </xf>
    <xf fontId="2" fillId="0" borderId="65" numFmtId="0" xfId="0" applyFont="1" applyBorder="1" applyAlignment="1">
      <alignment horizontal="center" vertical="center" wrapText="1"/>
    </xf>
    <xf fontId="2" fillId="0" borderId="68" numFmtId="0" xfId="0" applyFont="1" applyBorder="1" applyAlignment="1">
      <alignment vertical="center" wrapText="1"/>
    </xf>
    <xf fontId="30" fillId="0" borderId="0" numFmtId="0" xfId="0" applyFont="1" applyAlignment="1">
      <alignment horizontal="center" vertical="center" wrapText="1"/>
    </xf>
    <xf fontId="30" fillId="0" borderId="66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vertical="center" wrapText="1"/>
    </xf>
    <xf fontId="2" fillId="0" borderId="16" numFmtId="0" xfId="0" applyFont="1" applyBorder="1" applyAlignment="1">
      <alignment horizontal="center" vertical="center" wrapText="1"/>
    </xf>
    <xf fontId="0" fillId="0" borderId="0" numFmtId="172" xfId="0" applyNumberFormat="1" applyAlignment="1">
      <alignment horizontal="right"/>
    </xf>
    <xf fontId="2" fillId="0" borderId="0" numFmtId="169" xfId="0" applyNumberFormat="1" applyFont="1" applyAlignment="1">
      <alignment vertical="center" wrapText="1"/>
    </xf>
    <xf fontId="2" fillId="0" borderId="0" numFmtId="0" xfId="45" applyFont="1"/>
    <xf fontId="2" fillId="0" borderId="0" numFmtId="9" xfId="45" applyNumberFormat="1" applyFont="1"/>
    <xf fontId="2" fillId="0" borderId="69" numFmtId="0" xfId="45" applyFont="1" applyBorder="1"/>
    <xf fontId="2" fillId="0" borderId="28" numFmtId="0" xfId="45" applyFont="1" applyBorder="1"/>
    <xf fontId="2" fillId="0" borderId="28" numFmtId="9" xfId="45" applyNumberFormat="1" applyFont="1" applyBorder="1"/>
    <xf fontId="2" fillId="0" borderId="70" numFmtId="0" xfId="45" applyFont="1" applyBorder="1"/>
    <xf fontId="40" fillId="6" borderId="21" numFmtId="0" xfId="45" applyFont="1" applyFill="1" applyBorder="1" applyAlignment="1">
      <alignment horizontal="center" vertical="center"/>
    </xf>
    <xf fontId="30" fillId="0" borderId="21" numFmtId="0" xfId="45" applyFont="1" applyBorder="1" applyAlignment="1">
      <alignment horizontal="center" vertical="center"/>
    </xf>
    <xf fontId="41" fillId="6" borderId="21" numFmtId="0" xfId="45" applyFont="1" applyFill="1" applyBorder="1" applyAlignment="1">
      <alignment horizontal="center" vertical="center"/>
    </xf>
    <xf fontId="2" fillId="0" borderId="0" numFmtId="0" xfId="45" applyFont="1" applyAlignment="1">
      <alignment horizontal="center"/>
    </xf>
    <xf fontId="42" fillId="0" borderId="0" numFmtId="0" xfId="45" applyFont="1"/>
    <xf fontId="32" fillId="6" borderId="21" numFmtId="170" xfId="45" applyNumberFormat="1" applyFont="1" applyFill="1" applyBorder="1" applyAlignment="1">
      <alignment horizontal="center" vertical="center"/>
    </xf>
    <xf fontId="32" fillId="6" borderId="21" numFmtId="0" xfId="45" applyFont="1" applyFill="1" applyBorder="1" applyAlignment="1">
      <alignment horizontal="center" vertical="center"/>
    </xf>
    <xf fontId="42" fillId="0" borderId="0" numFmtId="0" xfId="45" applyFont="1" applyAlignment="1">
      <alignment horizontal="center"/>
    </xf>
    <xf fontId="42" fillId="0" borderId="0" numFmtId="2" xfId="45" applyNumberFormat="1" applyFont="1" applyAlignment="1">
      <alignment horizontal="center"/>
    </xf>
    <xf fontId="42" fillId="0" borderId="0" numFmtId="170" xfId="45" applyNumberFormat="1" applyFont="1"/>
    <xf fontId="32" fillId="6" borderId="21" numFmtId="189" xfId="45" applyNumberFormat="1" applyFont="1" applyFill="1" applyBorder="1" applyAlignment="1">
      <alignment horizontal="center" vertical="center"/>
    </xf>
    <xf fontId="32" fillId="6" borderId="71" numFmtId="189" xfId="45" applyNumberFormat="1" applyFont="1" applyFill="1" applyBorder="1" applyAlignment="1">
      <alignment horizontal="center" vertical="center"/>
    </xf>
    <xf fontId="32" fillId="6" borderId="44" numFmtId="189" xfId="45" applyNumberFormat="1" applyFont="1" applyFill="1" applyBorder="1" applyAlignment="1">
      <alignment horizontal="center" vertical="center"/>
    </xf>
    <xf fontId="32" fillId="6" borderId="21" numFmtId="9" xfId="45" applyNumberFormat="1" applyFont="1" applyFill="1" applyBorder="1" applyAlignment="1">
      <alignment horizontal="center" vertical="center"/>
    </xf>
    <xf fontId="32" fillId="6" borderId="21" numFmtId="166" xfId="45" applyNumberFormat="1" applyFont="1" applyFill="1" applyBorder="1" applyAlignment="1">
      <alignment horizontal="center" vertical="center"/>
    </xf>
    <xf fontId="32" fillId="37" borderId="27" numFmtId="0" xfId="45" applyFont="1" applyFill="1" applyBorder="1" applyAlignment="1">
      <alignment horizontal="left" vertical="center"/>
    </xf>
    <xf fontId="32" fillId="0" borderId="21" numFmtId="164" xfId="51" applyNumberFormat="1" applyFont="1" applyBorder="1" applyAlignment="1">
      <alignment horizontal="center" vertical="center"/>
    </xf>
    <xf fontId="32" fillId="0" borderId="21" numFmtId="10" xfId="45" applyNumberFormat="1" applyFont="1" applyBorder="1" applyAlignment="1">
      <alignment horizontal="center" vertical="center"/>
    </xf>
    <xf fontId="42" fillId="0" borderId="71" numFmtId="170" xfId="45" applyNumberFormat="1" applyFont="1" applyBorder="1" applyAlignment="1">
      <alignment vertical="center"/>
    </xf>
    <xf fontId="42" fillId="0" borderId="44" numFmtId="9" xfId="45" applyNumberFormat="1" applyFont="1" applyBorder="1" applyAlignment="1">
      <alignment horizontal="center" vertical="center"/>
    </xf>
    <xf fontId="42" fillId="0" borderId="21" numFmtId="170" xfId="45" applyNumberFormat="1" applyFont="1" applyBorder="1" applyAlignment="1">
      <alignment vertical="center"/>
    </xf>
    <xf fontId="42" fillId="0" borderId="21" numFmtId="166" xfId="45" applyNumberFormat="1" applyFont="1" applyBorder="1" applyAlignment="1">
      <alignment vertical="center"/>
    </xf>
    <xf fontId="42" fillId="0" borderId="0" numFmtId="164" xfId="45" applyNumberFormat="1" applyFont="1" applyAlignment="1">
      <alignment horizontal="center"/>
    </xf>
    <xf fontId="32" fillId="0" borderId="21" numFmtId="167" xfId="45" applyNumberFormat="1" applyFont="1" applyBorder="1" applyAlignment="1">
      <alignment horizontal="center" vertical="center"/>
    </xf>
    <xf fontId="32" fillId="0" borderId="0" numFmtId="170" xfId="45" applyNumberFormat="1" applyFont="1"/>
    <xf fontId="2" fillId="0" borderId="0" numFmtId="0" xfId="45" applyFont="1" applyAlignment="1">
      <alignment horizontal="center" vertical="center"/>
    </xf>
    <xf fontId="2" fillId="0" borderId="0" numFmtId="166" xfId="45" applyNumberFormat="1" applyFont="1"/>
    <xf fontId="43" fillId="0" borderId="0" numFmtId="0" xfId="45" applyFont="1" applyAlignment="1">
      <alignment horizontal="center" vertical="center"/>
    </xf>
    <xf fontId="32" fillId="6" borderId="71" numFmtId="170" xfId="45" applyNumberFormat="1" applyFont="1" applyFill="1" applyBorder="1" applyAlignment="1">
      <alignment horizontal="left" vertical="center"/>
    </xf>
    <xf fontId="32" fillId="6" borderId="21" numFmtId="166" xfId="45" applyNumberFormat="1" applyFont="1" applyFill="1" applyBorder="1" applyAlignment="1">
      <alignment vertical="center"/>
    </xf>
    <xf fontId="32" fillId="6" borderId="71" numFmtId="164" xfId="51" applyNumberFormat="1" applyFont="1" applyFill="1" applyBorder="1" applyAlignment="1">
      <alignment horizontal="center" vertical="center"/>
    </xf>
    <xf fontId="32" fillId="6" borderId="27" numFmtId="164" xfId="51" applyNumberFormat="1" applyFont="1" applyFill="1" applyBorder="1" applyAlignment="1">
      <alignment horizontal="center" vertical="center"/>
    </xf>
    <xf fontId="32" fillId="6" borderId="44" numFmtId="164" xfId="51" applyNumberFormat="1" applyFont="1" applyFill="1" applyBorder="1" applyAlignment="1">
      <alignment horizontal="center" vertical="center"/>
    </xf>
    <xf fontId="32" fillId="6" borderId="69" numFmtId="189" xfId="45" applyNumberFormat="1" applyFont="1" applyFill="1" applyBorder="1" applyAlignment="1">
      <alignment horizontal="center" vertical="center"/>
    </xf>
    <xf fontId="32" fillId="6" borderId="70" numFmtId="189" xfId="45" applyNumberFormat="1" applyFont="1" applyFill="1" applyBorder="1" applyAlignment="1">
      <alignment horizontal="center" vertical="center"/>
    </xf>
    <xf fontId="32" fillId="6" borderId="44" numFmtId="9" xfId="45" applyNumberFormat="1" applyFont="1" applyFill="1" applyBorder="1" applyAlignment="1">
      <alignment horizontal="center" vertical="center"/>
    </xf>
    <xf fontId="32" fillId="6" borderId="21" numFmtId="0" xfId="45" applyFont="1" applyFill="1" applyBorder="1" applyAlignment="1">
      <alignment horizontal="left" vertical="center"/>
    </xf>
    <xf fontId="42" fillId="6" borderId="21" numFmtId="10" xfId="45" applyNumberFormat="1" applyFont="1" applyFill="1" applyBorder="1" applyAlignment="1">
      <alignment vertical="center"/>
    </xf>
    <xf fontId="42" fillId="0" borderId="44" numFmtId="166" xfId="45" applyNumberFormat="1" applyFont="1" applyBorder="1" applyAlignment="1">
      <alignment vertical="center"/>
    </xf>
    <xf fontId="42" fillId="6" borderId="71" numFmtId="10" xfId="45" applyNumberFormat="1" applyFont="1" applyFill="1" applyBorder="1" applyAlignment="1">
      <alignment vertical="center"/>
    </xf>
    <xf fontId="42" fillId="0" borderId="72" numFmtId="166" xfId="45" applyNumberFormat="1" applyFont="1" applyBorder="1" applyAlignment="1">
      <alignment vertical="center"/>
    </xf>
    <xf fontId="42" fillId="6" borderId="73" numFmtId="10" xfId="45" applyNumberFormat="1" applyFont="1" applyFill="1" applyBorder="1" applyAlignment="1">
      <alignment vertical="center"/>
    </xf>
    <xf fontId="32" fillId="0" borderId="70" numFmtId="9" xfId="45" applyNumberFormat="1" applyFont="1" applyBorder="1" applyAlignment="1">
      <alignment horizontal="center" vertical="center"/>
    </xf>
    <xf fontId="32" fillId="0" borderId="74" numFmtId="166" xfId="45" applyNumberFormat="1" applyFont="1" applyBorder="1" applyAlignment="1">
      <alignment horizontal="center" vertical="center"/>
    </xf>
    <xf fontId="32" fillId="0" borderId="40" numFmtId="9" xfId="45" applyNumberFormat="1" applyFont="1" applyBorder="1" applyAlignment="1">
      <alignment horizontal="center" vertical="center"/>
    </xf>
    <xf fontId="32" fillId="0" borderId="41" numFmtId="166" xfId="45" applyNumberFormat="1" applyFont="1" applyBorder="1" applyAlignment="1">
      <alignment horizontal="center" vertical="center"/>
    </xf>
    <xf fontId="30" fillId="0" borderId="0" numFmtId="0" xfId="45" applyFont="1" applyAlignment="1">
      <alignment horizontal="left" vertical="center"/>
    </xf>
    <xf fontId="0" fillId="0" borderId="0" numFmtId="0" xfId="45" applyAlignment="1">
      <alignment vertical="center" wrapText="1"/>
    </xf>
    <xf fontId="0" fillId="38" borderId="53" numFmtId="0" xfId="45" applyFill="1" applyBorder="1" applyAlignment="1">
      <alignment horizontal="center" vertical="center" wrapText="1"/>
    </xf>
    <xf fontId="33" fillId="0" borderId="75" numFmtId="0" xfId="45" applyFont="1" applyBorder="1" applyAlignment="1">
      <alignment horizontal="left" vertical="center" wrapText="1"/>
    </xf>
    <xf fontId="33" fillId="0" borderId="56" numFmtId="0" xfId="45" applyFont="1" applyBorder="1" applyAlignment="1">
      <alignment horizontal="center" vertical="center" wrapText="1"/>
    </xf>
    <xf fontId="33" fillId="0" borderId="55" numFmtId="190" xfId="45" applyNumberFormat="1" applyFont="1" applyBorder="1" applyAlignment="1">
      <alignment horizontal="center" vertical="center" wrapText="1"/>
    </xf>
    <xf fontId="33" fillId="0" borderId="76" numFmtId="0" xfId="45" applyFont="1" applyBorder="1" applyAlignment="1">
      <alignment vertical="center" wrapText="1"/>
    </xf>
    <xf fontId="0" fillId="0" borderId="77" numFmtId="0" xfId="45" applyBorder="1" applyAlignment="1">
      <alignment horizontal="center" vertical="center" wrapText="1"/>
    </xf>
    <xf fontId="0" fillId="0" borderId="78" numFmtId="0" xfId="45" applyBorder="1" applyAlignment="1">
      <alignment horizontal="center" vertical="center" wrapText="1"/>
    </xf>
    <xf fontId="33" fillId="0" borderId="79" numFmtId="0" xfId="45" applyFont="1" applyBorder="1" applyAlignment="1">
      <alignment horizontal="left" vertical="center" wrapText="1"/>
    </xf>
    <xf fontId="0" fillId="0" borderId="80" numFmtId="0" xfId="45" applyBorder="1" applyAlignment="1">
      <alignment vertical="center" wrapText="1"/>
    </xf>
    <xf fontId="0" fillId="0" borderId="60" numFmtId="0" xfId="45" applyBorder="1" applyAlignment="1">
      <alignment horizontal="center" vertical="center" wrapText="1"/>
    </xf>
    <xf fontId="0" fillId="0" borderId="81" numFmtId="0" xfId="45" applyBorder="1" applyAlignment="1">
      <alignment horizontal="center" vertical="center" wrapText="1"/>
    </xf>
    <xf fontId="0" fillId="0" borderId="0" numFmtId="0" xfId="46"/>
    <xf fontId="44" fillId="0" borderId="35" numFmtId="49" xfId="84" applyNumberFormat="1" applyFont="1" applyBorder="1" applyAlignment="1">
      <alignment horizontal="center"/>
    </xf>
    <xf fontId="44" fillId="0" borderId="15" numFmtId="49" xfId="84" applyNumberFormat="1" applyFont="1" applyBorder="1" applyAlignment="1">
      <alignment horizontal="center"/>
    </xf>
    <xf fontId="41" fillId="0" borderId="35" numFmtId="49" xfId="84" applyNumberFormat="1" applyFont="1" applyBorder="1" applyAlignment="1">
      <alignment horizontal="center" vertical="center" wrapText="1"/>
    </xf>
    <xf fontId="45" fillId="0" borderId="82" numFmtId="49" xfId="84" applyNumberFormat="1" applyFont="1" applyBorder="1" applyAlignment="1">
      <alignment horizontal="center" vertical="center"/>
    </xf>
    <xf fontId="41" fillId="0" borderId="83" numFmtId="0" xfId="84" applyFont="1" applyBorder="1" applyAlignment="1">
      <alignment horizontal="center"/>
    </xf>
    <xf fontId="41" fillId="0" borderId="84" numFmtId="0" xfId="84" applyFont="1" applyBorder="1" applyAlignment="1">
      <alignment horizontal="center"/>
    </xf>
    <xf fontId="41" fillId="0" borderId="85" numFmtId="4" xfId="84" applyNumberFormat="1" applyFont="1" applyBorder="1" applyAlignment="1">
      <alignment horizontal="center"/>
    </xf>
    <xf fontId="33" fillId="0" borderId="17" numFmtId="0" xfId="84" applyFont="1" applyBorder="1" applyAlignment="1">
      <alignment horizontal="center"/>
    </xf>
    <xf fontId="33" fillId="0" borderId="18" numFmtId="0" xfId="84" applyFont="1" applyBorder="1"/>
    <xf fontId="0" fillId="0" borderId="19" numFmtId="4" xfId="84" applyNumberFormat="1" applyBorder="1" applyAlignment="1">
      <alignment horizontal="center"/>
    </xf>
    <xf fontId="33" fillId="0" borderId="23" numFmtId="0" xfId="84" applyFont="1" applyBorder="1" applyAlignment="1">
      <alignment horizontal="center"/>
    </xf>
    <xf fontId="33" fillId="0" borderId="24" numFmtId="0" xfId="84" applyFont="1" applyBorder="1"/>
    <xf fontId="33" fillId="0" borderId="25" numFmtId="10" xfId="84" applyNumberFormat="1" applyFont="1" applyBorder="1" applyAlignment="1">
      <alignment horizontal="center"/>
    </xf>
    <xf fontId="0" fillId="0" borderId="19" numFmtId="10" xfId="84" applyNumberFormat="1" applyBorder="1" applyAlignment="1">
      <alignment horizontal="center"/>
    </xf>
    <xf fontId="0" fillId="0" borderId="20" numFmtId="0" xfId="84" applyBorder="1" applyAlignment="1">
      <alignment horizontal="center"/>
    </xf>
    <xf fontId="0" fillId="0" borderId="21" numFmtId="0" xfId="84" applyBorder="1"/>
    <xf fontId="0" fillId="0" borderId="22" numFmtId="10" xfId="84" applyNumberFormat="1" applyBorder="1" applyAlignment="1">
      <alignment horizontal="center"/>
    </xf>
    <xf fontId="45" fillId="0" borderId="83" numFmtId="0" xfId="84" applyFont="1" applyBorder="1" applyAlignment="1">
      <alignment horizontal="left"/>
    </xf>
    <xf fontId="45" fillId="0" borderId="85" numFmtId="10" xfId="84" applyNumberFormat="1" applyFont="1" applyBorder="1" applyAlignment="1">
      <alignment horizontal="center"/>
    </xf>
    <xf fontId="0" fillId="0" borderId="0" numFmtId="0" xfId="84" applyAlignment="1">
      <alignment horizontal="center"/>
    </xf>
    <xf fontId="0" fillId="0" borderId="0" numFmtId="0" xfId="84"/>
    <xf fontId="0" fillId="0" borderId="0" numFmtId="4" xfId="84" applyNumberFormat="1" applyAlignment="1">
      <alignment horizontal="center"/>
    </xf>
    <xf fontId="46" fillId="0" borderId="36" numFmtId="0" xfId="84" applyFont="1" applyBorder="1" applyAlignment="1">
      <alignment horizontal="center"/>
    </xf>
    <xf fontId="45" fillId="0" borderId="86" numFmtId="49" xfId="84" applyNumberFormat="1" applyFont="1" applyBorder="1" applyAlignment="1">
      <alignment horizontal="center"/>
    </xf>
    <xf fontId="0" fillId="0" borderId="86" numFmtId="0" xfId="84" applyBorder="1" applyAlignment="1">
      <alignment horizontal="center"/>
    </xf>
    <xf fontId="47" fillId="0" borderId="86" numFmtId="0" xfId="46" applyFont="1" applyBorder="1" applyAlignment="1">
      <alignment horizontal="center"/>
    </xf>
    <xf fontId="48" fillId="0" borderId="87" numFmtId="0" xfId="46" applyFont="1" applyBorder="1" applyAlignment="1">
      <alignment horizontal="center"/>
    </xf>
    <xf fontId="2" fillId="0" borderId="86" numFmtId="0" xfId="84" applyFont="1" applyBorder="1" applyAlignment="1">
      <alignment horizontal="center"/>
    </xf>
    <xf fontId="45" fillId="0" borderId="86" numFmtId="0" xfId="46" applyFont="1" applyBorder="1" applyAlignment="1">
      <alignment horizontal="center" vertical="center"/>
    </xf>
    <xf fontId="2" fillId="0" borderId="87" numFmtId="0" xfId="46" applyFont="1" applyBorder="1" applyAlignment="1">
      <alignment horizontal="center" vertical="center"/>
    </xf>
    <xf fontId="49" fillId="0" borderId="0" numFmtId="0" xfId="46" applyFont="1"/>
    <xf fontId="33" fillId="0" borderId="0" numFmtId="0" xfId="46" applyFont="1"/>
    <xf fontId="33" fillId="0" borderId="0" numFmtId="0" xfId="46" applyFont="1" applyAlignment="1">
      <alignment horizontal="center"/>
    </xf>
    <xf fontId="0" fillId="39" borderId="21" numFmtId="10" xfId="46" applyNumberFormat="1" applyFill="1" applyBorder="1" applyAlignment="1">
      <alignment horizontal="center" vertical="center"/>
    </xf>
    <xf fontId="42" fillId="0" borderId="15" numFmtId="0" xfId="46" applyFont="1" applyBorder="1" applyAlignment="1">
      <alignment horizontal="left" vertical="center" wrapText="1"/>
    </xf>
    <xf fontId="42" fillId="0" borderId="0" numFmtId="0" xfId="46" applyFont="1" applyAlignment="1">
      <alignment horizontal="left" vertical="center" wrapText="1"/>
    </xf>
    <xf fontId="45" fillId="40" borderId="35" numFmtId="0" xfId="46" applyFont="1" applyFill="1" applyBorder="1" applyAlignment="1">
      <alignment horizontal="center" vertical="center" wrapText="1"/>
    </xf>
    <xf fontId="13" fillId="40" borderId="88" numFmtId="0" xfId="46" applyFont="1" applyFill="1" applyBorder="1" applyAlignment="1">
      <alignment horizontal="center" vertical="center" wrapText="1"/>
    </xf>
    <xf fontId="13" fillId="0" borderId="0" numFmtId="0" xfId="46" applyFont="1" applyAlignment="1">
      <alignment horizontal="center" vertical="center" wrapText="1"/>
    </xf>
    <xf fontId="33" fillId="0" borderId="21" numFmtId="0" xfId="46" applyFont="1" applyBorder="1"/>
    <xf fontId="42" fillId="40" borderId="87" numFmtId="0" xfId="46" applyFont="1" applyFill="1" applyBorder="1" applyAlignment="1">
      <alignment vertical="top" wrapText="1"/>
    </xf>
    <xf fontId="13" fillId="40" borderId="16" numFmtId="10" xfId="46" applyNumberFormat="1" applyFont="1" applyFill="1" applyBorder="1" applyAlignment="1">
      <alignment horizontal="center" vertical="center" wrapText="1"/>
    </xf>
    <xf fontId="13" fillId="0" borderId="0" numFmtId="10" xfId="46" applyNumberFormat="1" applyFont="1" applyAlignment="1">
      <alignment horizontal="center" vertical="center" wrapText="1"/>
    </xf>
    <xf fontId="42" fillId="40" borderId="87" numFmtId="0" xfId="46" applyFont="1" applyFill="1" applyBorder="1" applyAlignment="1">
      <alignment vertical="center" wrapText="1"/>
    </xf>
    <xf fontId="0" fillId="40" borderId="21" numFmtId="10" xfId="46" applyNumberFormat="1" applyFill="1" applyBorder="1" applyAlignment="1">
      <alignment horizontal="center" vertical="center"/>
    </xf>
    <xf fontId="13" fillId="40" borderId="35" numFmtId="0" xfId="46" applyFont="1" applyFill="1" applyBorder="1" applyAlignment="1">
      <alignment horizontal="center" vertical="center" wrapText="1"/>
    </xf>
    <xf fontId="0" fillId="40" borderId="71" numFmtId="10" xfId="46" applyNumberFormat="1" applyFill="1" applyBorder="1" applyAlignment="1">
      <alignment horizontal="center" vertical="center"/>
    </xf>
    <xf fontId="0" fillId="0" borderId="35" numFmtId="0" xfId="46" applyBorder="1"/>
    <xf fontId="42" fillId="0" borderId="15" numFmtId="0" xfId="46" applyFont="1" applyBorder="1"/>
    <xf fontId="42" fillId="0" borderId="0" numFmtId="0" xfId="46" applyFont="1"/>
    <xf fontId="45" fillId="0" borderId="35" numFmtId="0" xfId="46" applyFont="1" applyBorder="1" applyAlignment="1">
      <alignment horizontal="center" vertical="center" wrapText="1"/>
    </xf>
    <xf fontId="13" fillId="0" borderId="88" numFmtId="0" xfId="46" applyFont="1" applyBorder="1" applyAlignment="1">
      <alignment horizontal="center" vertical="center" wrapText="1"/>
    </xf>
    <xf fontId="0" fillId="0" borderId="0" numFmtId="0" xfId="46" applyAlignment="1">
      <alignment horizontal="center" vertical="center"/>
    </xf>
    <xf fontId="13" fillId="0" borderId="87" numFmtId="0" xfId="46" applyFont="1" applyBorder="1" applyAlignment="1">
      <alignment vertical="center" wrapText="1"/>
    </xf>
    <xf fontId="13" fillId="0" borderId="16" numFmtId="10" xfId="46" applyNumberFormat="1" applyFont="1" applyBorder="1" applyAlignment="1">
      <alignment horizontal="center" vertical="center" wrapText="1"/>
    </xf>
    <xf fontId="0" fillId="39" borderId="88" numFmtId="10" xfId="46" applyNumberFormat="1" applyFill="1" applyBorder="1" applyAlignment="1">
      <alignment horizontal="center" vertical="center"/>
    </xf>
    <xf fontId="13" fillId="0" borderId="35" numFmtId="0" xfId="46" applyFont="1" applyBorder="1" applyAlignment="1">
      <alignment horizontal="center" vertical="center" wrapText="1"/>
    </xf>
    <xf fontId="49" fillId="0" borderId="0" numFmtId="0" xfId="46" applyFont="1" applyAlignment="1">
      <alignment horizontal="center"/>
    </xf>
    <xf fontId="45" fillId="0" borderId="0" numFmtId="0" xfId="46" applyFont="1" applyAlignment="1">
      <alignment horizontal="center" vertical="center" wrapText="1"/>
    </xf>
    <xf fontId="45" fillId="0" borderId="87" numFmtId="0" xfId="46" applyFont="1" applyBorder="1" applyAlignment="1">
      <alignment horizontal="center" vertical="center" wrapText="1"/>
    </xf>
    <xf fontId="13" fillId="0" borderId="16" numFmtId="0" xfId="46" applyFont="1" applyBorder="1" applyAlignment="1">
      <alignment horizontal="center" vertical="center" wrapText="1"/>
    </xf>
    <xf fontId="13" fillId="40" borderId="87" numFmtId="0" xfId="46" applyFont="1" applyFill="1" applyBorder="1" applyAlignment="1">
      <alignment vertical="center" wrapText="1"/>
    </xf>
    <xf fontId="0" fillId="0" borderId="87" numFmtId="0" xfId="46" applyBorder="1" applyAlignment="1">
      <alignment vertical="center" wrapText="1"/>
    </xf>
    <xf fontId="42" fillId="0" borderId="0" numFmtId="0" xfId="46" applyFont="1" applyAlignment="1">
      <alignment horizontal="left" vertical="center"/>
    </xf>
  </cellXfs>
  <cellStyles count="179">
    <cellStyle name="20% - Ênfase1 2" xfId="1"/>
    <cellStyle name="20% - Ênfase1 3" xfId="2"/>
    <cellStyle name="20% - Ênfase2 2" xfId="3"/>
    <cellStyle name="20% - Ênfase2 3" xfId="4"/>
    <cellStyle name="20% - Ênfase3 2" xfId="5"/>
    <cellStyle name="20% - Ênfase3 3" xfId="6"/>
    <cellStyle name="20% - Ênfase4 2" xfId="7"/>
    <cellStyle name="20% - Ênfase4 3" xfId="8"/>
    <cellStyle name="20% - Ênfase5 2" xfId="9"/>
    <cellStyle name="20% - Ênfase5 3" xfId="10"/>
    <cellStyle name="20% - Ênfase6 2" xfId="11"/>
    <cellStyle name="20% - Ênfase6 3" xfId="12"/>
    <cellStyle name="40% - Ênfase1 2" xfId="13"/>
    <cellStyle name="40% - Ênfase1 3" xfId="14"/>
    <cellStyle name="40% - Ênfase2 2" xfId="15"/>
    <cellStyle name="40% - Ênfase2 3" xfId="16"/>
    <cellStyle name="40% - Ênfase3 2" xfId="17"/>
    <cellStyle name="40% - Ênfase3 3" xfId="18"/>
    <cellStyle name="40% - Ênfase4 2" xfId="19"/>
    <cellStyle name="40% - Ênfase4 3" xfId="20"/>
    <cellStyle name="40% - Ênfase4 3 2" xfId="21"/>
    <cellStyle name="40% - Ênfase5 2" xfId="22"/>
    <cellStyle name="40% - Ênfase5 3" xfId="23"/>
    <cellStyle name="40% - Ênfase6 2" xfId="24"/>
    <cellStyle name="40% - Ênfase6 3" xfId="25"/>
    <cellStyle name="60% - Ênfase1 2" xfId="26"/>
    <cellStyle name="60% - Ênfase2 2" xfId="27"/>
    <cellStyle name="60% - Ênfase3 2" xfId="28"/>
    <cellStyle name="60% - Ênfase4 2" xfId="29"/>
    <cellStyle name="60% - Ênfase5 2" xfId="30"/>
    <cellStyle name="60% - Ênfase6 2" xfId="31"/>
    <cellStyle name="Bom 2" xfId="32"/>
    <cellStyle name="Cálculo 2" xfId="33"/>
    <cellStyle name="Célula de Verificação 2" xfId="34"/>
    <cellStyle name="Célula Vinculada 2" xfId="35"/>
    <cellStyle name="Ênfase1 2" xfId="36"/>
    <cellStyle name="Ênfase2 2" xfId="37"/>
    <cellStyle name="Ênfase3 2" xfId="38"/>
    <cellStyle name="Ênfase4 2" xfId="39"/>
    <cellStyle name="Ênfase5 2" xfId="40"/>
    <cellStyle name="Ênfase6 2" xfId="41"/>
    <cellStyle name="Entrada 2" xfId="42"/>
    <cellStyle name="Excel Built-in Explanatory Text" xfId="43"/>
    <cellStyle name="Excel Built-in Explanatory Text 2" xfId="44"/>
    <cellStyle name="Excel Built-in Explanatory Text 3" xfId="45"/>
    <cellStyle name="Excel Built-in Explanatory Text 4" xfId="46"/>
    <cellStyle name="Excel Built-in Normal" xfId="47"/>
    <cellStyle name="Excel_BuiltIn_Texto Explicativo" xfId="48"/>
    <cellStyle name="falta preço" xfId="49"/>
    <cellStyle name="Incorreto 2" xfId="50"/>
    <cellStyle name="Moeda" xfId="51" builtinId="4"/>
    <cellStyle name="Moeda 2" xfId="52"/>
    <cellStyle name="Moeda 2 2" xfId="53"/>
    <cellStyle name="Moeda 2 2 2" xfId="54"/>
    <cellStyle name="Moeda 2 2 3" xfId="55"/>
    <cellStyle name="Moeda 2 3" xfId="56"/>
    <cellStyle name="Moeda 2 4" xfId="57"/>
    <cellStyle name="Moeda 2 5" xfId="58"/>
    <cellStyle name="Moeda 3" xfId="59"/>
    <cellStyle name="Moeda 4" xfId="60"/>
    <cellStyle name="Neutra 2" xfId="61"/>
    <cellStyle name="Normal" xfId="0" builtinId="0"/>
    <cellStyle name="Normal 101" xfId="62"/>
    <cellStyle name="Normal 11 2 2" xfId="63"/>
    <cellStyle name="Normal 2" xfId="64"/>
    <cellStyle name="Normal 2 2" xfId="65"/>
    <cellStyle name="Normal 2 2 2" xfId="66"/>
    <cellStyle name="Normal 2 2 2 2" xfId="67"/>
    <cellStyle name="Normal 2 3" xfId="68"/>
    <cellStyle name="Normal 2 4" xfId="69"/>
    <cellStyle name="Normal 2_ORÇ - Galeria Rua Eredes Serpa" xfId="70"/>
    <cellStyle name="Normal 21" xfId="71"/>
    <cellStyle name="Normal 22" xfId="72"/>
    <cellStyle name="Normal 3" xfId="73"/>
    <cellStyle name="Normal 3 2" xfId="74"/>
    <cellStyle name="Normal 3 3" xfId="75"/>
    <cellStyle name="Normal 3 4" xfId="76"/>
    <cellStyle name="Normal 4" xfId="77"/>
    <cellStyle name="Normal 4 2" xfId="78"/>
    <cellStyle name="Normal 5" xfId="79"/>
    <cellStyle name="Normal 5 2" xfId="80"/>
    <cellStyle name="Normal 6" xfId="81"/>
    <cellStyle name="Normal 6 2" xfId="82"/>
    <cellStyle name="Normal 7" xfId="83"/>
    <cellStyle name="Normal 8" xfId="84"/>
    <cellStyle name="Normal 9" xfId="85"/>
    <cellStyle name="Nota 2" xfId="86"/>
    <cellStyle name="Nota 3" xfId="87"/>
    <cellStyle name="Porcentagem" xfId="88" builtinId="5"/>
    <cellStyle name="Porcentagem 2" xfId="89"/>
    <cellStyle name="Porcentagem 2 2" xfId="90"/>
    <cellStyle name="Porcentagem 2 2 2" xfId="91"/>
    <cellStyle name="Porcentagem 2 3" xfId="92"/>
    <cellStyle name="Porcentagem 2 4" xfId="93"/>
    <cellStyle name="Porcentagem 2 5" xfId="94"/>
    <cellStyle name="Porcentagem 2 6" xfId="95"/>
    <cellStyle name="Porcentagem 3" xfId="96"/>
    <cellStyle name="Porcentagem 3 2" xfId="97"/>
    <cellStyle name="Porcentagem 3 3" xfId="98"/>
    <cellStyle name="Porcentagem 4" xfId="99"/>
    <cellStyle name="Porcentagem 5" xfId="100"/>
    <cellStyle name="Saída 2" xfId="101"/>
    <cellStyle name="Separador de milhares 14" xfId="102"/>
    <cellStyle name="Separador de milhares 17" xfId="103"/>
    <cellStyle name="Separador de milhares 19" xfId="104"/>
    <cellStyle name="Separador de milhares 2" xfId="105"/>
    <cellStyle name="Separador de milhares 2 2" xfId="106"/>
    <cellStyle name="Separador de milhares 2 2 2" xfId="107"/>
    <cellStyle name="Separador de milhares 2 2 2 2" xfId="108"/>
    <cellStyle name="Separador de milhares 2 2 2 2 2" xfId="109"/>
    <cellStyle name="Separador de milhares 2 2 2 3" xfId="110"/>
    <cellStyle name="Separador de milhares 2 2 3" xfId="111"/>
    <cellStyle name="Separador de milhares 2 2 3 2" xfId="112"/>
    <cellStyle name="Separador de milhares 2 2 4" xfId="113"/>
    <cellStyle name="Separador de milhares 2 2 5" xfId="114"/>
    <cellStyle name="Separador de milhares 2 2 6" xfId="115"/>
    <cellStyle name="Separador de milhares 2 3" xfId="116"/>
    <cellStyle name="Separador de milhares 2 3 2" xfId="117"/>
    <cellStyle name="Separador de milhares 2 3 3" xfId="118"/>
    <cellStyle name="Separador de milhares 2 3 4" xfId="119"/>
    <cellStyle name="Separador de milhares 2 4" xfId="120"/>
    <cellStyle name="Separador de milhares 2 5" xfId="121"/>
    <cellStyle name="Separador de milhares 2 6" xfId="122"/>
    <cellStyle name="Separador de milhares 2 7" xfId="123"/>
    <cellStyle name="Separador de milhares 22" xfId="124"/>
    <cellStyle name="Separador de milhares 25" xfId="125"/>
    <cellStyle name="Separador de milhares 3" xfId="126"/>
    <cellStyle name="Separador de milhares 3 2" xfId="127"/>
    <cellStyle name="Separador de milhares 3 2 2" xfId="128"/>
    <cellStyle name="Separador de milhares 3 2 2 2" xfId="129"/>
    <cellStyle name="Separador de milhares 3 2 3" xfId="130"/>
    <cellStyle name="Separador de milhares 3 2 4" xfId="131"/>
    <cellStyle name="Separador de milhares 3 2 5" xfId="132"/>
    <cellStyle name="Separador de milhares 3 3" xfId="133"/>
    <cellStyle name="Separador de milhares 3 3 2" xfId="134"/>
    <cellStyle name="Separador de milhares 3 3 2 2" xfId="135"/>
    <cellStyle name="Separador de milhares 3 3 3" xfId="136"/>
    <cellStyle name="Separador de milhares 3 3 4" xfId="137"/>
    <cellStyle name="Separador de milhares 3 4" xfId="138"/>
    <cellStyle name="Separador de milhares 3 4 2" xfId="139"/>
    <cellStyle name="Separador de milhares 3 4 3" xfId="140"/>
    <cellStyle name="Separador de milhares 3 5" xfId="141"/>
    <cellStyle name="Separador de milhares 3 6" xfId="142"/>
    <cellStyle name="Separador de milhares 3 7" xfId="143"/>
    <cellStyle name="Separador de milhares 3 8" xfId="144"/>
    <cellStyle name="Separador de milhares 4" xfId="145"/>
    <cellStyle name="Separador de milhares 4 2" xfId="146"/>
    <cellStyle name="Separador de milhares 4 2 2" xfId="147"/>
    <cellStyle name="Separador de milhares 4 3" xfId="148"/>
    <cellStyle name="Separador de milhares 4 4" xfId="149"/>
    <cellStyle name="Separador de milhares 4 5" xfId="150"/>
    <cellStyle name="Separador de milhares 5" xfId="151"/>
    <cellStyle name="Separador de milhares 5 2" xfId="152"/>
    <cellStyle name="Separador de milhares 5 2 2" xfId="153"/>
    <cellStyle name="Separador de milhares 5 3" xfId="154"/>
    <cellStyle name="Separador de milhares 5 4" xfId="155"/>
    <cellStyle name="Separador de milhares 5 5" xfId="156"/>
    <cellStyle name="Separador de milhares 6" xfId="157"/>
    <cellStyle name="Separador de milhares 7" xfId="158"/>
    <cellStyle name="Separador de milhares 9" xfId="159"/>
    <cellStyle name="Texto de Aviso 2" xfId="160"/>
    <cellStyle name="Texto Explicativo 2" xfId="161"/>
    <cellStyle name="Título 1 1" xfId="162"/>
    <cellStyle name="Título 1 1 1" xfId="163"/>
    <cellStyle name="Título 1 1 1 1" xfId="164"/>
    <cellStyle name="Título 1 1 1 1 1" xfId="165"/>
    <cellStyle name="Título 1 1 2" xfId="166"/>
    <cellStyle name="Título 1 2" xfId="167"/>
    <cellStyle name="Título 2 2" xfId="168"/>
    <cellStyle name="Título 3 2" xfId="169"/>
    <cellStyle name="Título 4 2" xfId="170"/>
    <cellStyle name="Total 2" xfId="171"/>
    <cellStyle name="Vírgula" xfId="172" builtinId="3"/>
    <cellStyle name="Vírgula 2" xfId="173"/>
    <cellStyle name="Vírgula 3" xfId="174"/>
    <cellStyle name="Vírgula 4" xfId="175"/>
    <cellStyle name="Vírgula 5" xfId="176"/>
    <cellStyle name="Vírgula 5 2 3" xfId="177"/>
    <cellStyle name="Vírgula 6" xfId="1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worksheet" Target="worksheets/sheet5.xml"/><Relationship  Id="rId6" Type="http://schemas.openxmlformats.org/officeDocument/2006/relationships/worksheet" Target="worksheets/sheet6.xml"/><Relationship  Id="rId7" Type="http://schemas.openxmlformats.org/officeDocument/2006/relationships/theme" Target="theme/theme1.xml"/><Relationship  Id="rId8" Type="http://schemas.openxmlformats.org/officeDocument/2006/relationships/sharedStrings" Target="sharedStrings.xml"/><Relationship  Id="rId9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40585</xdr:colOff>
      <xdr:row>0</xdr:row>
      <xdr:rowOff>25261</xdr:rowOff>
    </xdr:from>
    <xdr:to>
      <xdr:col>5</xdr:col>
      <xdr:colOff>23260</xdr:colOff>
      <xdr:row>0</xdr:row>
      <xdr:rowOff>673262</xdr:rowOff>
    </xdr:to>
    <xdr:sp fLocksText="0">
      <xdr:nvSpPr>
        <xdr:cNvPr id="2" name="CustomShape 1"/>
        <xdr:cNvSpPr>
          <a:spLocks noChangeArrowheads="1"/>
        </xdr:cNvSpPr>
      </xdr:nvSpPr>
      <xdr:spPr bwMode="auto">
        <a:xfrm>
          <a:off x="40585" y="25262"/>
          <a:ext cx="6012000" cy="6480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200" b="1" i="0" u="none" strike="noStrike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  <a:endParaRPr/>
        </a:p>
        <a:p>
          <a:pPr algn="l" rtl="0">
            <a:defRPr sz="1000"/>
          </a:pPr>
          <a:r>
            <a:rPr lang="pt-BR" sz="1600" b="1" i="0" u="none" strike="noStrike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  <a:endParaRPr/>
        </a:p>
      </xdr:txBody>
    </xdr:sp>
    <xdr:clientData/>
  </xdr:twoCellAnchor>
  <xdr:oneCellAnchor>
    <xdr:from>
      <xdr:col>5</xdr:col>
      <xdr:colOff>571499</xdr:colOff>
      <xdr:row>0</xdr:row>
      <xdr:rowOff>0</xdr:rowOff>
    </xdr:from>
    <xdr:ext cx="2701289" cy="673260"/>
    <xdr:pic>
      <xdr:nvPicPr>
        <xdr:cNvPr id="1847298160" name="image2.png"/>
        <xdr:cNvPicPr/>
      </xdr:nvPicPr>
      <xdr:blipFill rotWithShape="1">
        <a:blip r:embed="rId1"/>
        <a:stretch/>
      </xdr:blipFill>
      <xdr:spPr bwMode="auto">
        <a:xfrm rot="0" flipH="0" flipV="0">
          <a:off x="7019924" y="0"/>
          <a:ext cx="2701289" cy="673261"/>
        </a:xfrm>
        <a:prstGeom prst="rect">
          <a:avLst/>
        </a:prstGeom>
        <a:ln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133350</xdr:colOff>
      <xdr:row>0</xdr:row>
      <xdr:rowOff>28575</xdr:rowOff>
    </xdr:from>
    <xdr:to>
      <xdr:col>13</xdr:col>
      <xdr:colOff>123824</xdr:colOff>
      <xdr:row>1</xdr:row>
      <xdr:rowOff>0</xdr:rowOff>
    </xdr:to>
    <xdr:sp fLocksText="0">
      <xdr:nvSpPr>
        <xdr:cNvPr id="2" name="CustomShape 1"/>
        <xdr:cNvSpPr>
          <a:spLocks noChangeArrowheads="1"/>
        </xdr:cNvSpPr>
      </xdr:nvSpPr>
      <xdr:spPr bwMode="auto">
        <a:xfrm>
          <a:off x="133350" y="28575"/>
          <a:ext cx="11544300" cy="8477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800" b="1" i="0" u="none" strike="noStrike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  <a:endParaRPr/>
        </a:p>
        <a:p>
          <a:pPr algn="l" rtl="0">
            <a:defRPr sz="1000"/>
          </a:pPr>
          <a:r>
            <a:rPr lang="pt-BR" sz="1800" b="1" i="0" u="none" strike="noStrike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  <a:endParaRPr/>
        </a:p>
      </xdr:txBody>
    </xdr:sp>
    <xdr:clientData/>
  </xdr:twoCellAnchor>
  <xdr:oneCellAnchor>
    <xdr:from>
      <xdr:col>12</xdr:col>
      <xdr:colOff>390524</xdr:colOff>
      <xdr:row>0</xdr:row>
      <xdr:rowOff>28574</xdr:rowOff>
    </xdr:from>
    <xdr:ext cx="4076698" cy="847724"/>
    <xdr:pic>
      <xdr:nvPicPr>
        <xdr:cNvPr id="1751859113" name="image2.png"/>
        <xdr:cNvPicPr/>
      </xdr:nvPicPr>
      <xdr:blipFill rotWithShape="1">
        <a:blip r:embed="rId1"/>
        <a:stretch/>
      </xdr:blipFill>
      <xdr:spPr bwMode="auto">
        <a:xfrm rot="0" flipH="0" flipV="0">
          <a:off x="11706224" y="28574"/>
          <a:ext cx="4076699" cy="847724"/>
        </a:xfrm>
        <a:prstGeom prst="rect">
          <a:avLst/>
        </a:prstGeom>
        <a:ln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</xdr:col>
      <xdr:colOff>504825</xdr:colOff>
      <xdr:row>27</xdr:row>
      <xdr:rowOff>19050</xdr:rowOff>
    </xdr:from>
    <xdr:to>
      <xdr:col>1</xdr:col>
      <xdr:colOff>4581525</xdr:colOff>
      <xdr:row>30</xdr:row>
      <xdr:rowOff>47625</xdr:rowOff>
    </xdr:to>
    <xdr:pic>
      <xdr:nvPicPr>
        <xdr:cNvPr id="2" name="Imagem 2"/>
        <xdr:cNvPicPr>
          <a:picLocks noChangeAspect="1" noChangeArrowheads="1"/>
        </xdr:cNvPicPr>
      </xdr:nvPicPr>
      <xdr:blipFill rotWithShape="1">
        <a:blip r:embed="rId1"/>
        <a:stretch/>
      </xdr:blipFill>
      <xdr:spPr bwMode="auto">
        <a:xfrm>
          <a:off x="1190625" y="5610225"/>
          <a:ext cx="4076699" cy="51435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oneCellAnchor>
    <xdr:from>
      <xdr:col>1</xdr:col>
      <xdr:colOff>3047999</xdr:colOff>
      <xdr:row>0</xdr:row>
      <xdr:rowOff>0</xdr:rowOff>
    </xdr:from>
    <xdr:ext cx="3086099" cy="1066799"/>
    <xdr:pic>
      <xdr:nvPicPr>
        <xdr:cNvPr id="181262274" name="image2.png"/>
        <xdr:cNvPicPr/>
      </xdr:nvPicPr>
      <xdr:blipFill rotWithShape="1">
        <a:blip r:embed="rId2"/>
        <a:stretch/>
      </xdr:blipFill>
      <xdr:spPr bwMode="auto">
        <a:xfrm rot="0" flipH="0" flipV="0">
          <a:off x="3638549" y="0"/>
          <a:ext cx="3086099" cy="1066799"/>
        </a:xfrm>
        <a:prstGeom prst="rect">
          <a:avLst/>
        </a:prstGeom>
        <a:ln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504825</xdr:colOff>
      <xdr:row>18</xdr:row>
      <xdr:rowOff>19050</xdr:rowOff>
    </xdr:from>
    <xdr:to>
      <xdr:col>0</xdr:col>
      <xdr:colOff>4467225</xdr:colOff>
      <xdr:row>20</xdr:row>
      <xdr:rowOff>161924</xdr:rowOff>
    </xdr:to>
    <xdr:pic>
      <xdr:nvPicPr>
        <xdr:cNvPr id="2" name="Imagem 12"/>
        <xdr:cNvPicPr>
          <a:picLocks noChangeAspect="1" noChangeArrowheads="1"/>
        </xdr:cNvPicPr>
      </xdr:nvPicPr>
      <xdr:blipFill rotWithShape="1">
        <a:blip r:embed="rId1"/>
        <a:stretch/>
      </xdr:blipFill>
      <xdr:spPr bwMode="auto">
        <a:xfrm>
          <a:off x="504825" y="3533775"/>
          <a:ext cx="3962400" cy="52387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oneCellAnchor>
    <xdr:from>
      <xdr:col>0</xdr:col>
      <xdr:colOff>0</xdr:colOff>
      <xdr:row>1</xdr:row>
      <xdr:rowOff>161924</xdr:rowOff>
    </xdr:from>
    <xdr:ext cx="2701288" cy="673259"/>
    <xdr:pic>
      <xdr:nvPicPr>
        <xdr:cNvPr id="964233745" name="image2.png"/>
        <xdr:cNvPicPr/>
      </xdr:nvPicPr>
      <xdr:blipFill rotWithShape="1">
        <a:blip r:embed="rId2"/>
        <a:stretch/>
      </xdr:blipFill>
      <xdr:spPr bwMode="auto">
        <a:xfrm rot="0" flipH="0" flipV="0">
          <a:off x="0" y="323849"/>
          <a:ext cx="2701288" cy="673260"/>
        </a:xfrm>
        <a:prstGeom prst="rect">
          <a:avLst/>
        </a:prstGeom>
        <a:ln/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/>
      <a:lstStyle/>
    </a:lnDef>
  </a:objectDefaults>
</a:theme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hyperlink" Target="https://app.orcafascio.com/v2023/orc/orcamentos/6a2057bebb30b16ad6f12e1b/compositions/fc24f7ec-2a5f-43c8-a453-de4f38ccd16e?id_focus=3420c43b-5edd-4834-b456-f30c743bd364" TargetMode="External"/><Relationship  Id="rId2" Type="http://schemas.openxmlformats.org/officeDocument/2006/relationships/drawing" Target="../drawings/drawing1.xml"/></Relationships>
</file>

<file path=xl/worksheets/_rels/sheet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/Relationships>
</file>

<file path=xl/worksheets/_rels/sheet6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15" workbookViewId="0">
      <selection activeCell="A1" activeCellId="0" sqref="A1:I2"/>
    </sheetView>
  </sheetViews>
  <sheetFormatPr defaultRowHeight="15"/>
  <cols>
    <col customWidth="1" min="1" max="1" style="1" width="19.140625"/>
    <col bestFit="1" customWidth="1" min="2" max="2" style="1" width="17"/>
    <col bestFit="1" customWidth="1" min="3" max="3" style="1" width="18.140625"/>
    <col bestFit="1" customWidth="1" min="4" max="4" style="1" width="10.7109375"/>
    <col bestFit="1" customWidth="1" min="5" max="5" style="1" width="23.42578125"/>
    <col bestFit="1" customWidth="1" min="6" max="6" style="1" width="19.42578125"/>
    <col customWidth="1" min="7" max="7" style="1" width="26.140625"/>
    <col bestFit="1" customWidth="1" min="8" max="8" style="1" width="30.85546875"/>
    <col bestFit="1" customWidth="1" min="9" max="9" style="1" width="16"/>
    <col min="10" max="16384" style="1" width="9.140625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</row>
    <row r="2" ht="15.75" customHeight="1">
      <c r="A2" s="5"/>
      <c r="B2" s="6"/>
      <c r="C2" s="6"/>
      <c r="D2" s="6"/>
      <c r="E2" s="6"/>
      <c r="F2" s="6"/>
      <c r="G2" s="6"/>
      <c r="H2" s="6"/>
      <c r="I2" s="7"/>
    </row>
    <row r="3" s="8" customFormat="1" ht="18" customHeight="1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  <c r="I3" s="12" t="s">
        <v>9</v>
      </c>
    </row>
    <row r="4" s="13" customFormat="1" ht="18" customHeight="1">
      <c r="A4" s="14" t="s">
        <v>10</v>
      </c>
      <c r="B4" s="15">
        <v>55.75</v>
      </c>
      <c r="C4" s="15">
        <v>31</v>
      </c>
      <c r="D4" s="15">
        <v>1</v>
      </c>
      <c r="E4" s="16">
        <f t="shared" ref="E4:E7" si="0">(B4*600)+(C4*600)+(D4*600)</f>
        <v>52650</v>
      </c>
      <c r="F4" s="17">
        <v>3</v>
      </c>
      <c r="G4" s="16">
        <f t="shared" ref="G4:G7" si="1">E4/F4</f>
        <v>17550</v>
      </c>
      <c r="H4" s="18">
        <v>18000</v>
      </c>
      <c r="I4" s="19">
        <v>3</v>
      </c>
    </row>
    <row r="5" s="13" customFormat="1" ht="18" customHeight="1">
      <c r="A5" s="14" t="s">
        <v>10</v>
      </c>
      <c r="B5" s="15">
        <v>55.75</v>
      </c>
      <c r="C5" s="15">
        <v>31</v>
      </c>
      <c r="D5" s="15">
        <v>1</v>
      </c>
      <c r="E5" s="16">
        <f t="shared" si="0"/>
        <v>52650</v>
      </c>
      <c r="F5" s="17">
        <v>3</v>
      </c>
      <c r="G5" s="16">
        <f t="shared" si="1"/>
        <v>17550</v>
      </c>
      <c r="H5" s="18">
        <v>18000</v>
      </c>
      <c r="I5" s="19">
        <v>3</v>
      </c>
    </row>
    <row r="6" s="13" customFormat="1" ht="18" customHeight="1">
      <c r="A6" s="14" t="s">
        <v>10</v>
      </c>
      <c r="B6" s="15">
        <v>55.75</v>
      </c>
      <c r="C6" s="15">
        <v>31</v>
      </c>
      <c r="D6" s="15">
        <v>1</v>
      </c>
      <c r="E6" s="16">
        <f t="shared" si="0"/>
        <v>52650</v>
      </c>
      <c r="F6" s="17">
        <v>3</v>
      </c>
      <c r="G6" s="16">
        <f t="shared" si="1"/>
        <v>17550</v>
      </c>
      <c r="H6" s="18">
        <v>18000</v>
      </c>
      <c r="I6" s="19">
        <v>3</v>
      </c>
    </row>
    <row r="7" s="13" customFormat="1" ht="18" customHeight="1">
      <c r="A7" s="14" t="s">
        <v>11</v>
      </c>
      <c r="B7" s="15">
        <v>55.75</v>
      </c>
      <c r="C7" s="15">
        <v>20</v>
      </c>
      <c r="D7" s="15">
        <v>1</v>
      </c>
      <c r="E7" s="16">
        <f t="shared" si="0"/>
        <v>46050</v>
      </c>
      <c r="F7" s="17">
        <v>3</v>
      </c>
      <c r="G7" s="16">
        <f t="shared" si="1"/>
        <v>15350</v>
      </c>
      <c r="H7" s="18">
        <v>18000</v>
      </c>
      <c r="I7" s="19">
        <v>3</v>
      </c>
    </row>
    <row r="8" s="13" customFormat="1" ht="18" customHeight="1">
      <c r="A8" s="14"/>
      <c r="B8" s="20"/>
      <c r="C8" s="20"/>
      <c r="D8" s="20"/>
      <c r="E8" s="20"/>
      <c r="F8" s="20"/>
      <c r="G8" s="21"/>
      <c r="H8" s="22"/>
      <c r="I8" s="19"/>
    </row>
    <row r="9" s="13" customFormat="1" ht="18" customHeight="1">
      <c r="A9" s="23"/>
      <c r="B9" s="24"/>
      <c r="C9" s="24"/>
      <c r="D9" s="24"/>
      <c r="E9" s="24"/>
      <c r="F9" s="24"/>
      <c r="G9" s="25"/>
      <c r="H9" s="26"/>
      <c r="I9" s="27"/>
    </row>
    <row r="10" ht="20.100000000000001" customHeight="1">
      <c r="A10" s="28" t="s">
        <v>12</v>
      </c>
    </row>
    <row r="204">
      <c r="G204" s="1" t="s">
        <v>13</v>
      </c>
    </row>
    <row r="208">
      <c r="G208" s="1" t="s">
        <v>14</v>
      </c>
      <c r="H208" s="1">
        <v>12</v>
      </c>
    </row>
    <row r="209">
      <c r="G209" s="1" t="s">
        <v>15</v>
      </c>
      <c r="H209" s="1">
        <v>12</v>
      </c>
    </row>
  </sheetData>
  <mergeCells count="1">
    <mergeCell ref="A1:I2"/>
  </mergeCells>
  <printOptions headings="0" gridLines="0"/>
  <pageMargins left="0.511811024" right="0.511811024" top="0.78740157500000008" bottom="0.78740157500000008" header="0.31496062000000014" footer="0.31496062000000014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E40" zoomScale="75" workbookViewId="0">
      <selection activeCell="H113" activeCellId="0" sqref="H113"/>
    </sheetView>
  </sheetViews>
  <sheetFormatPr defaultRowHeight="18" customHeight="1"/>
  <cols>
    <col customWidth="1" hidden="1" min="1" max="3" style="29" width="0"/>
    <col customWidth="1" min="4" max="4" style="29" width="7.42578125"/>
    <col bestFit="1" customWidth="1" min="5" max="5" style="13" width="208.42578125"/>
    <col customWidth="1" min="6" max="6" style="29" width="14"/>
    <col customWidth="1" min="7" max="7" style="29" width="25.85546875"/>
    <col bestFit="1" min="8" max="8" style="29" width="25.7109375"/>
    <col bestFit="1" min="9" max="9" style="29" width="11.85546875"/>
    <col bestFit="1" customWidth="1" min="10" max="10" style="29" width="32.5703125"/>
    <col bestFit="1" min="11" max="11" style="29" width="12.42578125"/>
    <col min="12" max="12" style="29" width="9.140625"/>
    <col bestFit="1" min="13" max="13" style="29" width="10.00390625"/>
    <col min="14" max="16384" style="29" width="9.140625"/>
  </cols>
  <sheetData>
    <row r="1" ht="18" customHeight="1">
      <c r="D1" s="30" t="s">
        <v>16</v>
      </c>
      <c r="E1" s="30"/>
      <c r="F1" s="30"/>
    </row>
    <row r="3" s="31" customFormat="1" ht="20.100000000000001" customHeight="1">
      <c r="D3" s="32" t="s">
        <v>17</v>
      </c>
      <c r="E3" s="32" t="s">
        <v>18</v>
      </c>
      <c r="F3" s="32" t="s">
        <v>19</v>
      </c>
    </row>
    <row r="4" ht="37.5">
      <c r="D4" s="33" t="s">
        <v>20</v>
      </c>
      <c r="E4" s="34" t="s">
        <v>21</v>
      </c>
      <c r="F4" s="35"/>
      <c r="G4" s="36" t="s">
        <v>22</v>
      </c>
    </row>
    <row r="5" ht="20.100000000000001" customHeight="1">
      <c r="D5" s="37" t="s">
        <v>23</v>
      </c>
      <c r="E5" s="38" t="s">
        <v>24</v>
      </c>
      <c r="F5" s="39"/>
      <c r="G5" s="40"/>
    </row>
    <row r="6" ht="18" customHeight="1">
      <c r="D6" s="41" t="s">
        <v>25</v>
      </c>
      <c r="E6" s="42" t="s">
        <v>26</v>
      </c>
      <c r="F6" s="43" t="s">
        <v>27</v>
      </c>
      <c r="G6" s="44" t="s">
        <v>28</v>
      </c>
    </row>
    <row r="7" ht="18" customHeight="1">
      <c r="D7" s="41" t="s">
        <v>29</v>
      </c>
      <c r="E7" s="42" t="s">
        <v>30</v>
      </c>
      <c r="F7" s="43" t="s">
        <v>27</v>
      </c>
      <c r="G7" s="44" t="s">
        <v>28</v>
      </c>
    </row>
    <row r="8" ht="36" customHeight="1">
      <c r="D8" s="41" t="s">
        <v>31</v>
      </c>
      <c r="E8" s="45" t="s">
        <v>32</v>
      </c>
      <c r="F8" s="43" t="s">
        <v>27</v>
      </c>
      <c r="G8" s="46" t="s">
        <v>28</v>
      </c>
    </row>
    <row r="9" ht="15">
      <c r="D9" s="41" t="s">
        <v>33</v>
      </c>
      <c r="E9" s="45" t="s">
        <v>34</v>
      </c>
      <c r="F9" s="43" t="s">
        <v>27</v>
      </c>
      <c r="G9" s="44" t="s">
        <v>28</v>
      </c>
    </row>
    <row r="10" ht="15">
      <c r="D10" s="41" t="s">
        <v>35</v>
      </c>
      <c r="E10" s="47" t="s">
        <v>36</v>
      </c>
      <c r="F10" s="43" t="s">
        <v>27</v>
      </c>
      <c r="G10" s="46" t="s">
        <v>28</v>
      </c>
    </row>
    <row r="11" ht="15">
      <c r="D11" s="41" t="s">
        <v>37</v>
      </c>
      <c r="E11" s="47" t="s">
        <v>38</v>
      </c>
      <c r="F11" s="43" t="s">
        <v>27</v>
      </c>
      <c r="G11" s="46" t="s">
        <v>28</v>
      </c>
    </row>
    <row r="12" ht="15">
      <c r="D12" s="41" t="s">
        <v>39</v>
      </c>
      <c r="E12" s="47" t="s">
        <v>40</v>
      </c>
      <c r="F12" s="43" t="s">
        <v>27</v>
      </c>
      <c r="G12" s="46" t="s">
        <v>28</v>
      </c>
    </row>
    <row r="13" ht="18" customHeight="1">
      <c r="D13" s="41" t="s">
        <v>41</v>
      </c>
      <c r="E13" s="47" t="s">
        <v>42</v>
      </c>
      <c r="F13" s="43" t="s">
        <v>27</v>
      </c>
      <c r="G13" s="46" t="s">
        <v>28</v>
      </c>
    </row>
    <row r="14" ht="15">
      <c r="D14" s="41" t="s">
        <v>43</v>
      </c>
      <c r="E14" s="48" t="s">
        <v>44</v>
      </c>
      <c r="F14" s="43" t="s">
        <v>27</v>
      </c>
      <c r="G14" s="44" t="s">
        <v>45</v>
      </c>
    </row>
    <row r="15" ht="18" customHeight="1">
      <c r="D15" s="41" t="s">
        <v>46</v>
      </c>
      <c r="E15" s="49" t="s">
        <v>47</v>
      </c>
      <c r="F15" s="43" t="s">
        <v>27</v>
      </c>
      <c r="G15" s="44" t="s">
        <v>28</v>
      </c>
    </row>
    <row r="16" ht="18" customHeight="1">
      <c r="D16" s="41" t="s">
        <v>48</v>
      </c>
      <c r="E16" s="50" t="s">
        <v>49</v>
      </c>
      <c r="F16" s="43" t="s">
        <v>27</v>
      </c>
      <c r="G16" s="51">
        <v>3</v>
      </c>
      <c r="H16" s="52">
        <f>H23+G16+G17+G18</f>
        <v>81</v>
      </c>
    </row>
    <row r="17" ht="18" customHeight="1">
      <c r="D17" s="41" t="s">
        <v>50</v>
      </c>
      <c r="E17" s="53" t="s">
        <v>51</v>
      </c>
      <c r="F17" s="43" t="s">
        <v>27</v>
      </c>
      <c r="G17" s="51">
        <v>2</v>
      </c>
    </row>
    <row r="18" ht="18" customHeight="1">
      <c r="D18" s="41" t="s">
        <v>52</v>
      </c>
      <c r="E18" s="53" t="s">
        <v>53</v>
      </c>
      <c r="F18" s="43" t="s">
        <v>27</v>
      </c>
      <c r="G18" s="51">
        <v>1</v>
      </c>
    </row>
    <row r="19" ht="18" customHeight="1">
      <c r="D19" s="41" t="s">
        <v>54</v>
      </c>
      <c r="E19" s="53" t="s">
        <v>55</v>
      </c>
      <c r="F19" s="43" t="s">
        <v>27</v>
      </c>
      <c r="G19" s="54">
        <f>57.063+81.7395</f>
        <v>138.80250000000001</v>
      </c>
      <c r="H19" s="55">
        <f>G19+G20+G21</f>
        <v>260.97750000000002</v>
      </c>
      <c r="I19" s="56">
        <f>H19*0.15</f>
        <v>39.146625</v>
      </c>
    </row>
    <row r="20" ht="18" customHeight="1">
      <c r="D20" s="41" t="s">
        <v>56</v>
      </c>
      <c r="E20" s="53" t="s">
        <v>57</v>
      </c>
      <c r="F20" s="43" t="s">
        <v>27</v>
      </c>
      <c r="G20" s="54">
        <f>11*0.3*4.75</f>
        <v>15.674999999999999</v>
      </c>
      <c r="J20" s="55">
        <f>G19+G20</f>
        <v>154.47750000000002</v>
      </c>
    </row>
    <row r="21" ht="18" customHeight="1">
      <c r="D21" s="41" t="s">
        <v>58</v>
      </c>
      <c r="E21" s="53" t="s">
        <v>59</v>
      </c>
      <c r="F21" s="43" t="s">
        <v>27</v>
      </c>
      <c r="G21" s="54">
        <f>(2.31*7*2)+(9.27*4*2)</f>
        <v>106.5</v>
      </c>
    </row>
    <row r="22" ht="18" customHeight="1">
      <c r="D22" s="41" t="s">
        <v>60</v>
      </c>
      <c r="E22" s="53" t="s">
        <v>61</v>
      </c>
      <c r="F22" s="43" t="s">
        <v>27</v>
      </c>
      <c r="G22" s="51">
        <v>6</v>
      </c>
    </row>
    <row r="23" ht="18" customHeight="1">
      <c r="D23" s="41" t="s">
        <v>62</v>
      </c>
      <c r="E23" s="53" t="s">
        <v>63</v>
      </c>
      <c r="F23" s="43" t="s">
        <v>27</v>
      </c>
      <c r="G23" s="51">
        <v>3</v>
      </c>
      <c r="H23" s="52">
        <f>G22+G23+G24+G25+G26+G27+G29</f>
        <v>75</v>
      </c>
    </row>
    <row r="24" ht="18" customHeight="1">
      <c r="D24" s="41" t="s">
        <v>64</v>
      </c>
      <c r="E24" s="53" t="s">
        <v>65</v>
      </c>
      <c r="F24" s="43" t="s">
        <v>27</v>
      </c>
      <c r="G24" s="51">
        <v>3</v>
      </c>
      <c r="H24" s="56">
        <f>G24*4.5*0.15*0.4</f>
        <v>0.81000000000000005</v>
      </c>
    </row>
    <row r="25" ht="18" customHeight="1">
      <c r="D25" s="41" t="s">
        <v>66</v>
      </c>
      <c r="E25" s="53" t="s">
        <v>67</v>
      </c>
      <c r="F25" s="43" t="s">
        <v>27</v>
      </c>
      <c r="G25" s="51">
        <v>8</v>
      </c>
      <c r="I25" s="52"/>
    </row>
    <row r="26" ht="18" customHeight="1">
      <c r="D26" s="41" t="s">
        <v>68</v>
      </c>
      <c r="E26" s="53" t="s">
        <v>69</v>
      </c>
      <c r="F26" s="43" t="s">
        <v>27</v>
      </c>
      <c r="G26" s="51">
        <v>4</v>
      </c>
      <c r="H26" s="56">
        <f>G26*6.84*0.15*0.4</f>
        <v>1.6416000000000002</v>
      </c>
      <c r="I26" s="57">
        <f>H24+H26</f>
        <v>2.4516</v>
      </c>
    </row>
    <row r="27" ht="18" customHeight="1">
      <c r="D27" s="41" t="s">
        <v>70</v>
      </c>
      <c r="E27" s="53" t="s">
        <v>71</v>
      </c>
      <c r="F27" s="43" t="s">
        <v>27</v>
      </c>
      <c r="G27" s="51">
        <v>3</v>
      </c>
    </row>
    <row r="28" ht="18" customHeight="1">
      <c r="D28" s="41" t="s">
        <v>72</v>
      </c>
      <c r="E28" s="53" t="s">
        <v>73</v>
      </c>
      <c r="F28" s="43" t="s">
        <v>27</v>
      </c>
      <c r="G28" s="54">
        <f>16.25*31.36</f>
        <v>509.59999999999997</v>
      </c>
    </row>
    <row r="29" ht="18" customHeight="1">
      <c r="D29" s="41" t="s">
        <v>74</v>
      </c>
      <c r="E29" s="53" t="s">
        <v>75</v>
      </c>
      <c r="F29" s="43" t="s">
        <v>27</v>
      </c>
      <c r="G29" s="51">
        <v>48</v>
      </c>
    </row>
    <row r="30" ht="18" customHeight="1">
      <c r="D30" s="41" t="s">
        <v>76</v>
      </c>
      <c r="E30" s="53" t="s">
        <v>77</v>
      </c>
      <c r="F30" s="43" t="s">
        <v>27</v>
      </c>
      <c r="G30" s="51">
        <v>2</v>
      </c>
    </row>
    <row r="31" ht="18" customHeight="1">
      <c r="D31" s="41" t="s">
        <v>78</v>
      </c>
      <c r="E31" s="53" t="s">
        <v>79</v>
      </c>
      <c r="F31" s="43" t="s">
        <v>27</v>
      </c>
      <c r="G31" s="51">
        <v>3</v>
      </c>
    </row>
    <row r="32" ht="18" customHeight="1">
      <c r="D32" s="41" t="s">
        <v>80</v>
      </c>
      <c r="E32" s="58" t="s">
        <v>81</v>
      </c>
      <c r="F32" s="43" t="s">
        <v>27</v>
      </c>
      <c r="G32" s="54">
        <f>34.75*28.4</f>
        <v>986.89999999999998</v>
      </c>
    </row>
    <row r="33" ht="18" customHeight="1">
      <c r="D33" s="41" t="s">
        <v>82</v>
      </c>
      <c r="E33" s="59" t="s">
        <v>83</v>
      </c>
      <c r="F33" s="43" t="s">
        <v>27</v>
      </c>
      <c r="G33" s="54">
        <v>986.89999999999998</v>
      </c>
    </row>
    <row r="34" ht="18" customHeight="1">
      <c r="D34" s="41" t="s">
        <v>84</v>
      </c>
      <c r="E34" s="49" t="s">
        <v>85</v>
      </c>
      <c r="F34" s="43" t="s">
        <v>27</v>
      </c>
      <c r="G34" s="54">
        <v>986.89999999999998</v>
      </c>
    </row>
    <row r="35" ht="18" customHeight="1">
      <c r="D35" s="41" t="s">
        <v>86</v>
      </c>
      <c r="E35" s="53" t="s">
        <v>87</v>
      </c>
      <c r="F35" s="43" t="s">
        <v>27</v>
      </c>
      <c r="G35" s="54" t="s">
        <v>45</v>
      </c>
    </row>
    <row r="36" ht="18" customHeight="1">
      <c r="D36" s="41" t="s">
        <v>88</v>
      </c>
      <c r="E36" s="53" t="s">
        <v>89</v>
      </c>
      <c r="F36" s="43" t="s">
        <v>27</v>
      </c>
      <c r="G36" s="54">
        <v>986.89999999999998</v>
      </c>
      <c r="H36" s="29">
        <f>G36*0.1</f>
        <v>98.689999999999998</v>
      </c>
    </row>
    <row r="37" ht="18" customHeight="1">
      <c r="D37" s="41" t="s">
        <v>90</v>
      </c>
      <c r="E37" s="53" t="s">
        <v>91</v>
      </c>
      <c r="F37" s="43" t="s">
        <v>27</v>
      </c>
      <c r="G37" s="60">
        <f>((6*1)+(138*0.15)+(106.5*0.15)+(509.6*0.006)+(11*0.3*4.75*0.15)+(34.75*28.4*0.1)+(3*4.5*0.15*0.4)+(4*6.84*0.15*0.4))/5</f>
        <v>29.845089999999999</v>
      </c>
    </row>
    <row r="38" ht="18" customHeight="1">
      <c r="D38" s="41" t="s">
        <v>92</v>
      </c>
      <c r="E38" s="53" t="s">
        <v>93</v>
      </c>
      <c r="F38" s="43" t="s">
        <v>27</v>
      </c>
      <c r="G38" s="54" t="s">
        <v>94</v>
      </c>
    </row>
    <row r="39" ht="18" customHeight="1">
      <c r="D39" s="41" t="s">
        <v>95</v>
      </c>
      <c r="E39" s="53" t="s">
        <v>96</v>
      </c>
      <c r="F39" s="43" t="s">
        <v>27</v>
      </c>
      <c r="G39" s="54" t="s">
        <v>94</v>
      </c>
    </row>
    <row r="40" ht="18" customHeight="1">
      <c r="D40" s="41" t="s">
        <v>97</v>
      </c>
      <c r="E40" s="53" t="s">
        <v>98</v>
      </c>
      <c r="F40" s="43" t="s">
        <v>27</v>
      </c>
      <c r="G40" s="54" t="s">
        <v>94</v>
      </c>
    </row>
    <row r="41" ht="18" customHeight="1">
      <c r="D41" s="41" t="s">
        <v>99</v>
      </c>
      <c r="E41" s="53" t="s">
        <v>100</v>
      </c>
      <c r="F41" s="43" t="s">
        <v>27</v>
      </c>
      <c r="G41" s="54">
        <v>4.5</v>
      </c>
    </row>
    <row r="42" ht="18" customHeight="1">
      <c r="D42" s="41" t="s">
        <v>101</v>
      </c>
      <c r="E42" s="53" t="s">
        <v>102</v>
      </c>
      <c r="F42" s="43" t="s">
        <v>27</v>
      </c>
      <c r="G42" s="61">
        <f>((6*1)+(138*0.15)+(106.5*0.15)+(509.6*0.006)+(11*0.3*4.75*0.15)+(34.75*28.4*0.1)+(3*4.5*0.15*0.4)+(4*6.84*0.15*0.4))</f>
        <v>149.22545</v>
      </c>
    </row>
    <row r="43" ht="18" customHeight="1">
      <c r="D43" s="41" t="s">
        <v>103</v>
      </c>
      <c r="E43" s="53" t="s">
        <v>104</v>
      </c>
      <c r="F43" s="43" t="s">
        <v>27</v>
      </c>
      <c r="G43" s="62">
        <f>40*2</f>
        <v>80</v>
      </c>
    </row>
    <row r="44" ht="18" customHeight="1">
      <c r="D44" s="41" t="s">
        <v>105</v>
      </c>
      <c r="E44" s="53" t="s">
        <v>106</v>
      </c>
      <c r="F44" s="43" t="s">
        <v>27</v>
      </c>
      <c r="G44" s="63">
        <f>41.39*2.2</f>
        <v>91.058000000000007</v>
      </c>
    </row>
    <row r="45" ht="36" customHeight="1">
      <c r="D45" s="41" t="s">
        <v>107</v>
      </c>
      <c r="E45" s="47" t="s">
        <v>108</v>
      </c>
      <c r="F45" s="43" t="s">
        <v>27</v>
      </c>
      <c r="G45" s="63" t="s">
        <v>45</v>
      </c>
    </row>
    <row r="46" ht="18" customHeight="1">
      <c r="D46" s="41" t="s">
        <v>109</v>
      </c>
      <c r="E46" s="53" t="s">
        <v>110</v>
      </c>
      <c r="F46" s="43" t="s">
        <v>27</v>
      </c>
      <c r="G46" s="63" t="s">
        <v>45</v>
      </c>
    </row>
    <row r="47" ht="18" customHeight="1">
      <c r="D47" s="41" t="s">
        <v>111</v>
      </c>
      <c r="E47" s="53" t="s">
        <v>112</v>
      </c>
      <c r="F47" s="43" t="s">
        <v>27</v>
      </c>
      <c r="G47" s="63" t="s">
        <v>45</v>
      </c>
    </row>
    <row r="48" ht="18" customHeight="1">
      <c r="D48" s="41" t="s">
        <v>113</v>
      </c>
      <c r="E48" s="53" t="s">
        <v>114</v>
      </c>
      <c r="F48" s="43" t="s">
        <v>27</v>
      </c>
      <c r="G48" s="63">
        <v>8</v>
      </c>
    </row>
    <row r="49" ht="18" customHeight="1">
      <c r="D49" s="41" t="s">
        <v>115</v>
      </c>
      <c r="E49" s="53" t="s">
        <v>116</v>
      </c>
      <c r="F49" s="43" t="s">
        <v>27</v>
      </c>
      <c r="G49" s="63" t="s">
        <v>94</v>
      </c>
    </row>
    <row r="50" ht="18" customHeight="1">
      <c r="D50" s="41" t="s">
        <v>117</v>
      </c>
      <c r="E50" s="53" t="s">
        <v>118</v>
      </c>
      <c r="F50" s="43" t="s">
        <v>27</v>
      </c>
      <c r="G50" s="63" t="s">
        <v>94</v>
      </c>
    </row>
    <row r="51" ht="18" customHeight="1">
      <c r="D51" s="41" t="s">
        <v>119</v>
      </c>
      <c r="E51" s="53" t="s">
        <v>120</v>
      </c>
      <c r="F51" s="43" t="s">
        <v>27</v>
      </c>
      <c r="G51" s="64" t="s">
        <v>45</v>
      </c>
    </row>
    <row r="52" ht="18" customHeight="1">
      <c r="D52" s="41"/>
      <c r="E52" s="65"/>
      <c r="F52" s="66"/>
    </row>
    <row r="53" ht="21.949999999999999" customHeight="1">
      <c r="D53" s="33" t="s">
        <v>121</v>
      </c>
      <c r="E53" s="34" t="s">
        <v>122</v>
      </c>
      <c r="F53" s="67"/>
    </row>
    <row r="54" ht="18" customHeight="1">
      <c r="D54" s="68" t="s">
        <v>123</v>
      </c>
      <c r="E54" s="69" t="s">
        <v>124</v>
      </c>
      <c r="F54" s="70"/>
    </row>
    <row r="55" ht="18" customHeight="1">
      <c r="D55" s="71" t="s">
        <v>125</v>
      </c>
      <c r="E55" s="72" t="s">
        <v>126</v>
      </c>
      <c r="F55" s="73" t="s">
        <v>127</v>
      </c>
      <c r="G55" s="62">
        <f>6*15</f>
        <v>90</v>
      </c>
      <c r="I55" s="74">
        <f>G58+G60+G59</f>
        <v>25.598999999999997</v>
      </c>
      <c r="J55" s="75" t="s">
        <v>128</v>
      </c>
    </row>
    <row r="56" ht="18" customHeight="1">
      <c r="D56" s="71" t="s">
        <v>129</v>
      </c>
      <c r="E56" s="72" t="s">
        <v>130</v>
      </c>
      <c r="F56" s="73" t="s">
        <v>127</v>
      </c>
      <c r="G56" s="62">
        <f>18*1</f>
        <v>18</v>
      </c>
    </row>
    <row r="57" ht="18" customHeight="1">
      <c r="D57" s="71" t="s">
        <v>131</v>
      </c>
      <c r="E57" s="49" t="s">
        <v>132</v>
      </c>
      <c r="F57" s="73" t="s">
        <v>127</v>
      </c>
      <c r="G57" s="61">
        <f>6*1*1*1</f>
        <v>6</v>
      </c>
    </row>
    <row r="58" ht="18" customHeight="1">
      <c r="D58" s="71" t="s">
        <v>133</v>
      </c>
      <c r="E58" s="49" t="s">
        <v>134</v>
      </c>
      <c r="F58" s="73" t="s">
        <v>127</v>
      </c>
      <c r="G58" s="61">
        <f>18*0.6*0.6*1</f>
        <v>6.4799999999999995</v>
      </c>
      <c r="H58" s="76" t="s">
        <v>135</v>
      </c>
      <c r="I58" s="77">
        <f>18*(0.6*0.6*4)</f>
        <v>25.919999999999998</v>
      </c>
      <c r="J58" s="78"/>
      <c r="M58" s="76" t="s">
        <v>136</v>
      </c>
      <c r="N58" s="55">
        <f>I58+L62</f>
        <v>49.919999999999973</v>
      </c>
    </row>
    <row r="59" ht="18" customHeight="1">
      <c r="D59" s="71" t="s">
        <v>137</v>
      </c>
      <c r="E59" s="49" t="s">
        <v>138</v>
      </c>
      <c r="F59" s="79" t="s">
        <v>127</v>
      </c>
      <c r="G59" s="61">
        <f>((6*28.4)+(3*34.75))*0.15*0.4</f>
        <v>16.478999999999999</v>
      </c>
      <c r="H59" s="76" t="s">
        <v>139</v>
      </c>
      <c r="I59" s="74">
        <f>G57+G58+G59+G60</f>
        <v>31.599</v>
      </c>
    </row>
    <row r="60" ht="18" customHeight="1">
      <c r="D60" s="71" t="s">
        <v>140</v>
      </c>
      <c r="E60" s="49" t="s">
        <v>141</v>
      </c>
      <c r="F60" s="73" t="s">
        <v>127</v>
      </c>
      <c r="G60" s="61">
        <f>44*0.15*0.4</f>
        <v>2.6400000000000001</v>
      </c>
    </row>
    <row r="61" ht="18" customHeight="1">
      <c r="D61" s="71" t="s">
        <v>142</v>
      </c>
      <c r="E61" s="49" t="s">
        <v>143</v>
      </c>
      <c r="F61" s="73" t="s">
        <v>127</v>
      </c>
      <c r="G61" s="61">
        <f>(6*1*1*1)+(44*0.15*0.4)+(((6*28.4)+(3*34.75))*0.15*0.4)+(18*0.6*0.6*1)</f>
        <v>31.599</v>
      </c>
    </row>
    <row r="62" ht="18" customHeight="1">
      <c r="D62" s="71" t="s">
        <v>144</v>
      </c>
      <c r="E62" s="49" t="s">
        <v>145</v>
      </c>
      <c r="F62" s="73" t="s">
        <v>127</v>
      </c>
      <c r="G62" s="54">
        <f>(4*6)+(127.46*2)</f>
        <v>278.91999999999996</v>
      </c>
      <c r="H62" s="80" t="s">
        <v>146</v>
      </c>
      <c r="I62" s="62">
        <f>(6*28.4)+(3*34.75)+44</f>
        <v>318.64999999999998</v>
      </c>
      <c r="J62" s="54">
        <f>I62*0.4*2</f>
        <v>254.91999999999999</v>
      </c>
      <c r="K62" s="80" t="s">
        <v>147</v>
      </c>
      <c r="L62" s="77">
        <f>G62-J62</f>
        <v>23.999999999999972</v>
      </c>
    </row>
    <row r="63" ht="18" customHeight="1">
      <c r="D63" s="71" t="s">
        <v>148</v>
      </c>
      <c r="E63" s="49" t="s">
        <v>149</v>
      </c>
      <c r="F63" s="73" t="s">
        <v>127</v>
      </c>
      <c r="G63" s="54">
        <f>(12*1)+((28+15)*0.15)</f>
        <v>18.449999999999999</v>
      </c>
    </row>
    <row r="64" ht="18" customHeight="1">
      <c r="D64" s="71" t="s">
        <v>150</v>
      </c>
      <c r="E64" s="49" t="s">
        <v>151</v>
      </c>
      <c r="F64" s="73" t="s">
        <v>127</v>
      </c>
      <c r="G64" s="81">
        <f>(6+6.48+16.48+2.64)*80</f>
        <v>2528</v>
      </c>
      <c r="H64" s="82" t="s">
        <v>152</v>
      </c>
      <c r="I64" s="83">
        <f>(6+6.48)*80</f>
        <v>998.40000000000009</v>
      </c>
      <c r="J64" s="82" t="s">
        <v>153</v>
      </c>
      <c r="K64" s="84">
        <f>(16.48+2.64)*80</f>
        <v>1529.6000000000001</v>
      </c>
    </row>
    <row r="65" ht="18" customHeight="1">
      <c r="D65" s="71" t="s">
        <v>154</v>
      </c>
      <c r="E65" s="49" t="s">
        <v>155</v>
      </c>
      <c r="F65" s="73" t="s">
        <v>127</v>
      </c>
      <c r="G65" s="61">
        <f>14.64*0.8</f>
        <v>11.712000000000002</v>
      </c>
    </row>
    <row r="66" ht="18" customHeight="1">
      <c r="D66" s="71" t="s">
        <v>156</v>
      </c>
      <c r="E66" s="49" t="s">
        <v>157</v>
      </c>
      <c r="F66" s="73" t="s">
        <v>127</v>
      </c>
      <c r="G66" s="54">
        <v>986.89999999999998</v>
      </c>
      <c r="J66" s="85"/>
    </row>
    <row r="67" ht="18" customHeight="1">
      <c r="D67" s="71" t="s">
        <v>158</v>
      </c>
      <c r="E67" s="49" t="s">
        <v>159</v>
      </c>
      <c r="F67" s="73" t="s">
        <v>127</v>
      </c>
      <c r="G67" s="61">
        <f>986.9*0.1</f>
        <v>98.689999999999998</v>
      </c>
    </row>
    <row r="68" ht="18" customHeight="1">
      <c r="D68" s="86"/>
      <c r="E68" s="87"/>
      <c r="F68" s="88"/>
    </row>
    <row r="69" ht="21.949999999999999" customHeight="1">
      <c r="D69" s="33" t="s">
        <v>160</v>
      </c>
      <c r="E69" s="34" t="s">
        <v>161</v>
      </c>
      <c r="F69" s="67"/>
    </row>
    <row r="70" ht="18" customHeight="1">
      <c r="D70" s="37" t="s">
        <v>162</v>
      </c>
      <c r="E70" s="69" t="s">
        <v>163</v>
      </c>
      <c r="F70" s="70"/>
    </row>
    <row r="71" ht="18" customHeight="1">
      <c r="D71" s="41" t="s">
        <v>164</v>
      </c>
      <c r="E71" s="49" t="s">
        <v>165</v>
      </c>
      <c r="F71" s="89" t="s">
        <v>127</v>
      </c>
      <c r="G71" s="61">
        <f>6*0.25*0.25*1</f>
        <v>0.375</v>
      </c>
    </row>
    <row r="72" ht="18" customHeight="1">
      <c r="D72" s="41" t="s">
        <v>166</v>
      </c>
      <c r="E72" s="49" t="s">
        <v>167</v>
      </c>
      <c r="F72" s="89" t="s">
        <v>127</v>
      </c>
      <c r="G72" s="61">
        <f>28*0.25*0.25*0.2</f>
        <v>0.35000000000000003</v>
      </c>
    </row>
    <row r="73" ht="18" customHeight="1">
      <c r="D73" s="41" t="s">
        <v>168</v>
      </c>
      <c r="E73" s="49" t="s">
        <v>169</v>
      </c>
      <c r="F73" s="89" t="s">
        <v>127</v>
      </c>
      <c r="G73" s="61">
        <f>4.75*0.15*0.3*7*2</f>
        <v>2.9924999999999997</v>
      </c>
    </row>
    <row r="74" ht="18" customHeight="1">
      <c r="D74" s="41" t="s">
        <v>170</v>
      </c>
      <c r="E74" s="49" t="s">
        <v>171</v>
      </c>
      <c r="F74" s="73" t="s">
        <v>127</v>
      </c>
      <c r="G74" s="51">
        <v>3</v>
      </c>
    </row>
    <row r="75" ht="18" customHeight="1">
      <c r="D75" s="41" t="s">
        <v>172</v>
      </c>
      <c r="E75" s="49" t="s">
        <v>173</v>
      </c>
      <c r="F75" s="73" t="s">
        <v>127</v>
      </c>
      <c r="G75" s="51">
        <v>8</v>
      </c>
    </row>
    <row r="76" ht="18" customHeight="1">
      <c r="D76" s="41" t="s">
        <v>174</v>
      </c>
      <c r="E76" s="90" t="s">
        <v>175</v>
      </c>
      <c r="F76" s="73" t="s">
        <v>127</v>
      </c>
      <c r="G76" s="51">
        <v>3</v>
      </c>
    </row>
    <row r="77" ht="18" customHeight="1">
      <c r="D77" s="41" t="s">
        <v>176</v>
      </c>
      <c r="E77" s="91" t="s">
        <v>177</v>
      </c>
      <c r="F77" s="73" t="s">
        <v>127</v>
      </c>
      <c r="G77" s="51">
        <v>2</v>
      </c>
    </row>
    <row r="78" ht="18" customHeight="1">
      <c r="D78" s="41" t="s">
        <v>178</v>
      </c>
      <c r="E78" s="91" t="s">
        <v>179</v>
      </c>
      <c r="F78" s="73" t="s">
        <v>127</v>
      </c>
      <c r="G78" s="51">
        <v>1</v>
      </c>
    </row>
    <row r="79" ht="18" customHeight="1">
      <c r="D79" s="41" t="s">
        <v>180</v>
      </c>
      <c r="E79" s="91" t="s">
        <v>181</v>
      </c>
      <c r="F79" s="73" t="s">
        <v>127</v>
      </c>
      <c r="G79" s="51">
        <v>3</v>
      </c>
    </row>
    <row r="80" ht="18" customHeight="1">
      <c r="D80" s="41" t="s">
        <v>182</v>
      </c>
      <c r="E80" s="92" t="s">
        <v>183</v>
      </c>
      <c r="F80" s="73" t="s">
        <v>127</v>
      </c>
      <c r="G80" s="51">
        <v>48</v>
      </c>
    </row>
    <row r="81" ht="18" customHeight="1">
      <c r="D81" s="41" t="s">
        <v>184</v>
      </c>
      <c r="E81" s="49" t="s">
        <v>185</v>
      </c>
      <c r="F81" s="73" t="s">
        <v>127</v>
      </c>
      <c r="G81" s="51">
        <v>7</v>
      </c>
    </row>
    <row r="82" ht="18" customHeight="1">
      <c r="D82" s="41" t="s">
        <v>186</v>
      </c>
      <c r="E82" s="49" t="s">
        <v>187</v>
      </c>
      <c r="F82" s="73" t="s">
        <v>127</v>
      </c>
      <c r="G82" s="51">
        <v>3</v>
      </c>
    </row>
    <row r="83" ht="21.949999999999999" customHeight="1">
      <c r="D83" s="33" t="s">
        <v>188</v>
      </c>
      <c r="E83" s="93" t="s">
        <v>189</v>
      </c>
      <c r="F83" s="94"/>
    </row>
    <row r="84" ht="20.100000000000001" customHeight="1">
      <c r="D84" s="37" t="s">
        <v>190</v>
      </c>
      <c r="E84" s="38" t="s">
        <v>124</v>
      </c>
      <c r="F84" s="70"/>
      <c r="G84" s="70"/>
    </row>
    <row r="85" ht="18" customHeight="1">
      <c r="D85" s="41" t="s">
        <v>191</v>
      </c>
      <c r="E85" s="53" t="s">
        <v>192</v>
      </c>
      <c r="F85" s="43" t="s">
        <v>27</v>
      </c>
      <c r="G85" s="54">
        <f>138.8</f>
        <v>138.80000000000001</v>
      </c>
    </row>
    <row r="86" ht="18" customHeight="1">
      <c r="D86" s="41"/>
      <c r="E86" s="65"/>
      <c r="F86" s="95"/>
    </row>
    <row r="87" ht="18" customHeight="1">
      <c r="D87" s="41"/>
      <c r="E87" s="65"/>
      <c r="F87" s="66"/>
    </row>
    <row r="88" ht="21.949999999999999" customHeight="1">
      <c r="D88" s="33" t="s">
        <v>193</v>
      </c>
      <c r="E88" s="34" t="s">
        <v>194</v>
      </c>
      <c r="F88" s="67"/>
    </row>
    <row r="89" ht="18" customHeight="1">
      <c r="D89" s="37" t="s">
        <v>195</v>
      </c>
      <c r="E89" s="38" t="s">
        <v>196</v>
      </c>
      <c r="F89" s="70"/>
    </row>
    <row r="90" ht="18" customHeight="1">
      <c r="D90" s="41" t="s">
        <v>197</v>
      </c>
      <c r="E90" s="53" t="s">
        <v>198</v>
      </c>
      <c r="F90" s="43" t="s">
        <v>27</v>
      </c>
      <c r="G90" s="54">
        <f>(14*0.7*4.75)+(4*6.84*1.36)</f>
        <v>83.759600000000006</v>
      </c>
    </row>
    <row r="91" ht="18" customHeight="1">
      <c r="D91" s="41"/>
      <c r="E91" s="65"/>
      <c r="F91" s="96"/>
    </row>
    <row r="92" ht="21.949999999999999" customHeight="1">
      <c r="D92" s="33" t="s">
        <v>199</v>
      </c>
      <c r="E92" s="97" t="s">
        <v>200</v>
      </c>
      <c r="F92" s="67"/>
    </row>
    <row r="93" ht="18" customHeight="1">
      <c r="D93" s="37" t="s">
        <v>201</v>
      </c>
      <c r="E93" s="38" t="s">
        <v>202</v>
      </c>
      <c r="F93" s="70"/>
    </row>
    <row r="94" ht="18" customHeight="1">
      <c r="D94" s="41" t="s">
        <v>203</v>
      </c>
      <c r="E94" s="53" t="s">
        <v>204</v>
      </c>
      <c r="F94" s="43" t="s">
        <v>27</v>
      </c>
      <c r="G94" s="54">
        <f t="shared" ref="G94:G99" si="2">138.8+15.68</f>
        <v>154.48000000000002</v>
      </c>
      <c r="I94" s="98"/>
    </row>
    <row r="95" ht="18" customHeight="1">
      <c r="D95" s="41" t="s">
        <v>205</v>
      </c>
      <c r="E95" s="53" t="s">
        <v>206</v>
      </c>
      <c r="F95" s="43" t="s">
        <v>27</v>
      </c>
      <c r="G95" s="54">
        <f t="shared" si="2"/>
        <v>154.48000000000002</v>
      </c>
      <c r="H95" s="99">
        <f>G94+G95</f>
        <v>308.96000000000004</v>
      </c>
    </row>
    <row r="96" ht="18" customHeight="1">
      <c r="D96" s="41"/>
      <c r="E96" s="65"/>
      <c r="F96" s="96"/>
    </row>
    <row r="97" ht="18" customHeight="1">
      <c r="D97" s="37" t="s">
        <v>207</v>
      </c>
      <c r="E97" s="38" t="s">
        <v>208</v>
      </c>
      <c r="F97" s="70"/>
    </row>
    <row r="98" ht="36" customHeight="1">
      <c r="D98" s="41" t="s">
        <v>209</v>
      </c>
      <c r="E98" s="47" t="s">
        <v>210</v>
      </c>
      <c r="F98" s="43" t="s">
        <v>27</v>
      </c>
      <c r="G98" s="54">
        <f t="shared" si="2"/>
        <v>154.48000000000002</v>
      </c>
    </row>
    <row r="99" ht="36" customHeight="1">
      <c r="D99" s="41" t="s">
        <v>211</v>
      </c>
      <c r="E99" s="47" t="s">
        <v>212</v>
      </c>
      <c r="F99" s="43" t="s">
        <v>27</v>
      </c>
      <c r="G99" s="54">
        <f t="shared" si="2"/>
        <v>154.48000000000002</v>
      </c>
      <c r="H99" s="99">
        <f>G98+G99</f>
        <v>308.96000000000004</v>
      </c>
    </row>
    <row r="100" ht="18" customHeight="1">
      <c r="D100" s="41"/>
      <c r="E100" s="65"/>
      <c r="F100" s="96"/>
    </row>
    <row r="101" ht="21.949999999999999" customHeight="1">
      <c r="D101" s="33" t="s">
        <v>213</v>
      </c>
      <c r="E101" s="97" t="s">
        <v>214</v>
      </c>
      <c r="F101" s="67"/>
    </row>
    <row r="102" ht="18" customHeight="1">
      <c r="D102" s="100"/>
      <c r="E102" s="65"/>
      <c r="F102" s="100"/>
    </row>
    <row r="103" ht="18" customHeight="1">
      <c r="D103" s="37" t="s">
        <v>215</v>
      </c>
      <c r="E103" s="38" t="s">
        <v>216</v>
      </c>
      <c r="F103" s="70"/>
    </row>
    <row r="104" ht="18" customHeight="1">
      <c r="D104" s="41" t="s">
        <v>217</v>
      </c>
      <c r="E104" s="53" t="s">
        <v>218</v>
      </c>
      <c r="F104" s="43" t="s">
        <v>27</v>
      </c>
      <c r="G104" s="63">
        <v>986.89999999999998</v>
      </c>
    </row>
    <row r="105" ht="18" customHeight="1">
      <c r="D105" s="100"/>
      <c r="E105" s="65"/>
      <c r="F105" s="101"/>
    </row>
    <row r="106" ht="18" customHeight="1">
      <c r="D106" s="100"/>
      <c r="E106" s="65"/>
      <c r="F106" s="100"/>
    </row>
    <row r="107" ht="18" customHeight="1">
      <c r="D107" s="37" t="s">
        <v>219</v>
      </c>
      <c r="E107" s="38" t="s">
        <v>220</v>
      </c>
      <c r="F107" s="70"/>
    </row>
    <row r="108" ht="18" customHeight="1">
      <c r="D108" s="41" t="s">
        <v>221</v>
      </c>
      <c r="E108" s="53" t="s">
        <v>222</v>
      </c>
      <c r="F108" s="43" t="s">
        <v>27</v>
      </c>
      <c r="G108" s="63">
        <v>986.89999999999998</v>
      </c>
    </row>
    <row r="109" ht="18" customHeight="1">
      <c r="D109" s="41" t="s">
        <v>223</v>
      </c>
      <c r="E109" s="53" t="s">
        <v>224</v>
      </c>
      <c r="F109" s="43" t="s">
        <v>27</v>
      </c>
      <c r="G109" s="63">
        <v>986.89999999999998</v>
      </c>
    </row>
    <row r="110" ht="18" customHeight="1">
      <c r="D110" s="41"/>
      <c r="E110" s="65"/>
      <c r="F110" s="95"/>
    </row>
    <row r="111" ht="18" customHeight="1">
      <c r="D111" s="33" t="s">
        <v>225</v>
      </c>
      <c r="E111" s="97" t="s">
        <v>226</v>
      </c>
      <c r="F111" s="67"/>
    </row>
    <row r="112" ht="18" customHeight="1">
      <c r="D112" s="37" t="s">
        <v>227</v>
      </c>
      <c r="E112" s="38" t="s">
        <v>220</v>
      </c>
      <c r="F112" s="70"/>
    </row>
    <row r="113" ht="18" customHeight="1">
      <c r="D113" s="41" t="s">
        <v>228</v>
      </c>
      <c r="E113" s="53" t="s">
        <v>229</v>
      </c>
      <c r="F113" s="43" t="s">
        <v>27</v>
      </c>
      <c r="G113" s="63">
        <f t="shared" ref="G113:G114" si="3">154.48+10.5</f>
        <v>164.97999999999999</v>
      </c>
      <c r="H113" s="99">
        <f>G113+G114</f>
        <v>329.95999999999998</v>
      </c>
    </row>
    <row r="114" s="102" customFormat="1" ht="36" customHeight="1">
      <c r="D114" s="41" t="s">
        <v>230</v>
      </c>
      <c r="E114" s="47" t="s">
        <v>231</v>
      </c>
      <c r="F114" s="43" t="s">
        <v>27</v>
      </c>
      <c r="G114" s="63">
        <f t="shared" si="3"/>
        <v>164.97999999999999</v>
      </c>
    </row>
    <row r="115" s="102" customFormat="1" ht="18" customHeight="1">
      <c r="D115" s="103"/>
      <c r="E115" s="103"/>
      <c r="F115" s="95"/>
    </row>
    <row r="116" ht="18" customHeight="1">
      <c r="D116" s="33" t="s">
        <v>232</v>
      </c>
      <c r="E116" s="97" t="s">
        <v>233</v>
      </c>
      <c r="F116" s="67"/>
    </row>
    <row r="117" ht="18" customHeight="1">
      <c r="D117" s="37" t="s">
        <v>234</v>
      </c>
      <c r="E117" s="38" t="s">
        <v>235</v>
      </c>
      <c r="F117" s="70"/>
    </row>
    <row r="118" s="102" customFormat="1" ht="36" customHeight="1">
      <c r="D118" s="103" t="s">
        <v>236</v>
      </c>
      <c r="E118" s="47" t="s">
        <v>237</v>
      </c>
      <c r="F118" s="43" t="s">
        <v>27</v>
      </c>
      <c r="G118" s="63">
        <f>16.25*31.36</f>
        <v>509.59999999999997</v>
      </c>
    </row>
    <row r="119" ht="18" customHeight="1">
      <c r="D119" s="41"/>
      <c r="E119" s="103"/>
      <c r="F119" s="95"/>
    </row>
    <row r="120" ht="18" customHeight="1">
      <c r="D120" s="37" t="s">
        <v>238</v>
      </c>
      <c r="E120" s="38" t="s">
        <v>239</v>
      </c>
      <c r="F120" s="70"/>
    </row>
    <row r="121" ht="18" customHeight="1">
      <c r="D121" s="41" t="s">
        <v>240</v>
      </c>
      <c r="E121" s="47" t="s">
        <v>241</v>
      </c>
      <c r="F121" s="43" t="s">
        <v>27</v>
      </c>
      <c r="G121" s="104">
        <v>37</v>
      </c>
    </row>
    <row r="122" ht="18" customHeight="1">
      <c r="D122" s="41"/>
      <c r="E122" s="103"/>
      <c r="F122" s="105"/>
    </row>
    <row r="123" ht="18" customHeight="1">
      <c r="D123" s="37" t="s">
        <v>242</v>
      </c>
      <c r="E123" s="38" t="s">
        <v>220</v>
      </c>
      <c r="F123" s="70"/>
    </row>
    <row r="124" ht="18" customHeight="1">
      <c r="D124" s="41" t="s">
        <v>243</v>
      </c>
      <c r="E124" s="47" t="s">
        <v>244</v>
      </c>
      <c r="F124" s="43" t="s">
        <v>27</v>
      </c>
      <c r="G124" s="51">
        <v>6</v>
      </c>
      <c r="H124" s="29" t="s">
        <v>245</v>
      </c>
      <c r="I124" s="106">
        <v>46</v>
      </c>
      <c r="J124" s="107" t="s">
        <v>246</v>
      </c>
    </row>
    <row r="125" ht="18" customHeight="1">
      <c r="D125" s="41" t="s">
        <v>247</v>
      </c>
      <c r="E125" s="47" t="s">
        <v>248</v>
      </c>
      <c r="F125" s="43" t="s">
        <v>27</v>
      </c>
      <c r="G125" s="51">
        <v>6</v>
      </c>
      <c r="H125" s="29" t="s">
        <v>245</v>
      </c>
      <c r="I125" s="106">
        <v>46</v>
      </c>
      <c r="J125" s="107"/>
    </row>
    <row r="126" ht="18" customHeight="1">
      <c r="D126" s="100"/>
      <c r="E126" s="65"/>
      <c r="F126" s="101"/>
    </row>
    <row r="127" ht="18" customHeight="1">
      <c r="D127" s="100"/>
      <c r="E127" s="65"/>
      <c r="F127" s="100"/>
    </row>
    <row r="128" ht="18" customHeight="1">
      <c r="D128" s="33" t="s">
        <v>249</v>
      </c>
      <c r="E128" s="97" t="s">
        <v>250</v>
      </c>
      <c r="F128" s="67"/>
    </row>
    <row r="129" ht="18" customHeight="1">
      <c r="D129" s="37" t="s">
        <v>251</v>
      </c>
      <c r="E129" s="38" t="s">
        <v>252</v>
      </c>
      <c r="F129" s="70"/>
    </row>
    <row r="130" ht="18" customHeight="1">
      <c r="D130" s="41" t="s">
        <v>253</v>
      </c>
      <c r="E130" s="53" t="s">
        <v>254</v>
      </c>
      <c r="F130" s="43" t="s">
        <v>27</v>
      </c>
      <c r="G130" s="63">
        <v>1260</v>
      </c>
      <c r="H130" s="55">
        <f>G130-720</f>
        <v>540</v>
      </c>
    </row>
    <row r="131" ht="18" customHeight="1">
      <c r="D131" s="41" t="s">
        <v>255</v>
      </c>
      <c r="E131" s="53" t="s">
        <v>256</v>
      </c>
      <c r="F131" s="43" t="s">
        <v>27</v>
      </c>
      <c r="G131" s="51">
        <v>4</v>
      </c>
      <c r="H131" s="55"/>
    </row>
    <row r="132" ht="18" customHeight="1">
      <c r="D132" s="41"/>
      <c r="E132" s="65"/>
      <c r="F132" s="96"/>
    </row>
    <row r="133" ht="18" customHeight="1">
      <c r="D133" s="33" t="s">
        <v>257</v>
      </c>
      <c r="E133" s="97" t="s">
        <v>258</v>
      </c>
      <c r="F133" s="67"/>
    </row>
    <row r="134" ht="18" customHeight="1">
      <c r="D134" s="37" t="s">
        <v>259</v>
      </c>
      <c r="E134" s="38" t="s">
        <v>260</v>
      </c>
      <c r="F134" s="70"/>
    </row>
    <row r="135" ht="18" customHeight="1">
      <c r="D135" s="41" t="s">
        <v>261</v>
      </c>
      <c r="E135" s="53" t="s">
        <v>262</v>
      </c>
      <c r="F135" s="43" t="s">
        <v>27</v>
      </c>
      <c r="G135" s="108">
        <v>12</v>
      </c>
    </row>
    <row r="136" ht="18" customHeight="1">
      <c r="D136" s="41" t="s">
        <v>263</v>
      </c>
      <c r="E136" s="53" t="s">
        <v>264</v>
      </c>
      <c r="F136" s="43" t="s">
        <v>27</v>
      </c>
      <c r="G136" s="108">
        <v>4</v>
      </c>
    </row>
    <row r="137" ht="18" customHeight="1">
      <c r="D137" s="41" t="s">
        <v>265</v>
      </c>
      <c r="E137" s="53" t="s">
        <v>266</v>
      </c>
      <c r="F137" s="43" t="s">
        <v>27</v>
      </c>
      <c r="G137" s="108">
        <v>16</v>
      </c>
    </row>
    <row r="138" ht="18" customHeight="1">
      <c r="D138" s="41" t="s">
        <v>267</v>
      </c>
      <c r="E138" s="53" t="s">
        <v>268</v>
      </c>
      <c r="F138" s="43" t="s">
        <v>27</v>
      </c>
      <c r="G138" s="108">
        <v>6</v>
      </c>
    </row>
    <row r="139" ht="18" customHeight="1">
      <c r="D139" s="41" t="s">
        <v>269</v>
      </c>
      <c r="E139" s="53" t="s">
        <v>270</v>
      </c>
      <c r="F139" s="43" t="s">
        <v>27</v>
      </c>
      <c r="G139" s="108">
        <v>2</v>
      </c>
    </row>
    <row r="140" ht="18" customHeight="1">
      <c r="D140" s="41" t="s">
        <v>271</v>
      </c>
      <c r="E140" s="53" t="s">
        <v>272</v>
      </c>
      <c r="F140" s="43" t="s">
        <v>27</v>
      </c>
      <c r="G140" s="109">
        <v>40</v>
      </c>
    </row>
    <row r="141" ht="18" customHeight="1">
      <c r="D141" s="41" t="s">
        <v>273</v>
      </c>
      <c r="E141" s="53" t="s">
        <v>274</v>
      </c>
      <c r="F141" s="43" t="s">
        <v>27</v>
      </c>
      <c r="G141" s="108">
        <v>2</v>
      </c>
    </row>
    <row r="142" ht="18" customHeight="1">
      <c r="D142" s="41" t="s">
        <v>275</v>
      </c>
      <c r="E142" s="53" t="s">
        <v>276</v>
      </c>
      <c r="F142" s="43" t="s">
        <v>27</v>
      </c>
      <c r="G142" s="108">
        <v>6</v>
      </c>
    </row>
    <row r="143" ht="18" customHeight="1">
      <c r="D143" s="41" t="s">
        <v>277</v>
      </c>
      <c r="E143" s="53" t="s">
        <v>278</v>
      </c>
      <c r="F143" s="43" t="s">
        <v>27</v>
      </c>
      <c r="G143" s="108">
        <v>4</v>
      </c>
    </row>
    <row r="144" ht="18" customHeight="1">
      <c r="D144" s="41" t="s">
        <v>279</v>
      </c>
      <c r="E144" s="58" t="s">
        <v>280</v>
      </c>
      <c r="F144" s="43" t="s">
        <v>27</v>
      </c>
      <c r="G144" s="110">
        <v>4</v>
      </c>
    </row>
    <row r="145" ht="18" customHeight="1">
      <c r="D145" s="41" t="s">
        <v>281</v>
      </c>
      <c r="E145" s="49" t="s">
        <v>282</v>
      </c>
      <c r="F145" s="43" t="s">
        <v>27</v>
      </c>
      <c r="G145" s="111">
        <v>6</v>
      </c>
    </row>
    <row r="146" ht="18" customHeight="1">
      <c r="D146" s="86"/>
      <c r="E146" s="87"/>
      <c r="F146" s="101"/>
    </row>
    <row r="147" ht="18" customHeight="1">
      <c r="D147" s="37" t="s">
        <v>283</v>
      </c>
      <c r="E147" s="38" t="s">
        <v>284</v>
      </c>
      <c r="F147" s="112"/>
    </row>
    <row r="148" ht="18" customHeight="1">
      <c r="D148" s="41" t="s">
        <v>285</v>
      </c>
      <c r="E148" s="53" t="s">
        <v>286</v>
      </c>
      <c r="F148" s="43" t="s">
        <v>27</v>
      </c>
      <c r="G148" s="111">
        <v>1</v>
      </c>
    </row>
    <row r="149" ht="18" customHeight="1">
      <c r="D149" s="41" t="s">
        <v>287</v>
      </c>
      <c r="E149" s="53" t="s">
        <v>288</v>
      </c>
      <c r="F149" s="43" t="s">
        <v>27</v>
      </c>
      <c r="G149" s="109">
        <v>40</v>
      </c>
    </row>
    <row r="150" ht="18" customHeight="1">
      <c r="D150" s="41" t="s">
        <v>289</v>
      </c>
      <c r="E150" s="53" t="s">
        <v>276</v>
      </c>
      <c r="F150" s="43" t="s">
        <v>27</v>
      </c>
      <c r="G150" s="111">
        <v>1</v>
      </c>
    </row>
    <row r="151" ht="18" customHeight="1">
      <c r="D151" s="100"/>
      <c r="E151" s="65"/>
      <c r="F151" s="100"/>
    </row>
    <row r="152" ht="18" customHeight="1">
      <c r="D152" s="37" t="s">
        <v>290</v>
      </c>
      <c r="E152" s="38" t="s">
        <v>291</v>
      </c>
      <c r="F152" s="112"/>
    </row>
    <row r="153" ht="18" customHeight="1">
      <c r="D153" s="41" t="s">
        <v>292</v>
      </c>
      <c r="E153" s="53" t="s">
        <v>293</v>
      </c>
      <c r="F153" s="43" t="s">
        <v>27</v>
      </c>
      <c r="G153" s="111">
        <v>3</v>
      </c>
    </row>
    <row r="154" ht="18" customHeight="1">
      <c r="D154" s="41" t="s">
        <v>294</v>
      </c>
      <c r="E154" s="53" t="s">
        <v>295</v>
      </c>
      <c r="F154" s="43" t="s">
        <v>27</v>
      </c>
      <c r="G154" s="109">
        <v>30</v>
      </c>
    </row>
    <row r="155" ht="18" customHeight="1">
      <c r="D155" s="100"/>
      <c r="E155" s="65"/>
      <c r="F155" s="101"/>
    </row>
    <row r="156" ht="18" customHeight="1">
      <c r="D156" s="37" t="s">
        <v>296</v>
      </c>
      <c r="E156" s="38" t="s">
        <v>297</v>
      </c>
      <c r="F156" s="70"/>
    </row>
    <row r="157" ht="18" customHeight="1">
      <c r="D157" s="41" t="s">
        <v>298</v>
      </c>
      <c r="E157" s="53" t="s">
        <v>299</v>
      </c>
      <c r="F157" s="43" t="s">
        <v>27</v>
      </c>
      <c r="G157" s="63">
        <f>44*0.95</f>
        <v>41.799999999999997</v>
      </c>
    </row>
  </sheetData>
  <mergeCells count="2">
    <mergeCell ref="D1:F1"/>
    <mergeCell ref="J124:J125"/>
  </mergeCells>
  <printOptions headings="0" gridLines="0"/>
  <pageMargins left="0.51181102362204722" right="0.51181102362204722" top="0.78740157480314954" bottom="0.78740157480314954" header="0.31496062992125984" footer="0.31496062992125984"/>
  <pageSetup paperSize="9" scale="74" fitToWidth="1" fitToHeight="5" pageOrder="downThenOver" orientation="portrait" usePrinterDefaults="1" blackAndWhite="0" draft="0" cellComments="none" useFirstPageNumber="0" errors="displayed" horizontalDpi="600" verticalDpi="600" copies="1"/>
  <headerFoot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1" zoomScale="118" workbookViewId="0">
      <pane ySplit="8" topLeftCell="A9" activePane="bottomLeft" state="frozen"/>
      <selection activeCell="G98" activeCellId="0" sqref="G98"/>
    </sheetView>
  </sheetViews>
  <sheetFormatPr defaultColWidth="9" defaultRowHeight="12.75" customHeight="1"/>
  <cols>
    <col customWidth="1" min="1" max="1" style="114" width="9.7109375"/>
    <col customWidth="1" min="2" max="2" style="114" width="8.7109375"/>
    <col bestFit="1" customWidth="1" min="3" max="3" style="115" width="12.5703125"/>
    <col bestFit="1" customWidth="1" min="4" max="4" style="116" width="59"/>
    <col customWidth="1" min="5" max="5" style="116" width="6.7109375"/>
    <col customWidth="1" min="6" max="6" style="117" width="12"/>
    <col customWidth="1" min="7" max="7" style="118" width="12"/>
    <col customWidth="1" min="8" max="8" style="118" width="14.7109375"/>
    <col customWidth="1" min="9" max="9" style="119" width="14.7109375"/>
    <col customWidth="1" min="10" max="10" style="116" width="11.42578125"/>
    <col customWidth="1" min="11" max="11" style="116" width="12.42578125"/>
    <col customWidth="1" min="12" max="166" style="116" width="9.140625"/>
    <col min="167" max="16384" style="113" width="9"/>
  </cols>
  <sheetData>
    <row r="1" s="120" customFormat="1" ht="54.75" customHeight="1">
      <c r="A1" s="121"/>
      <c r="B1" s="121"/>
      <c r="C1" s="121"/>
      <c r="D1" s="121"/>
      <c r="E1" s="121"/>
      <c r="F1" s="121"/>
      <c r="G1" s="121"/>
      <c r="H1" s="121"/>
      <c r="I1" s="121"/>
      <c r="L1" s="120"/>
    </row>
    <row r="2" s="120" customFormat="1" ht="46.5" customHeight="1">
      <c r="A2" s="122" t="s">
        <v>300</v>
      </c>
      <c r="B2" s="123"/>
      <c r="C2" s="123"/>
      <c r="D2" s="123"/>
      <c r="E2" s="123"/>
      <c r="F2" s="123"/>
      <c r="G2" s="122"/>
      <c r="H2" s="122"/>
      <c r="I2" s="122"/>
      <c r="L2" s="120"/>
    </row>
    <row r="3" s="124" customFormat="1" ht="19.899999999999999" customHeight="1">
      <c r="A3" s="125" t="s">
        <v>301</v>
      </c>
      <c r="B3" s="126" t="s">
        <v>302</v>
      </c>
      <c r="C3" s="127"/>
      <c r="D3" s="127"/>
      <c r="E3" s="127"/>
      <c r="F3" s="128"/>
      <c r="G3" s="129" t="s">
        <v>303</v>
      </c>
      <c r="H3" s="130"/>
      <c r="I3" s="131">
        <v>46185</v>
      </c>
      <c r="L3" s="124"/>
    </row>
    <row r="4" s="124" customFormat="1" ht="19.899999999999999" customHeight="1">
      <c r="A4" s="132" t="s">
        <v>304</v>
      </c>
      <c r="B4" s="126" t="s">
        <v>305</v>
      </c>
      <c r="C4" s="127"/>
      <c r="D4" s="127"/>
      <c r="E4" s="127"/>
      <c r="F4" s="128"/>
      <c r="G4" s="133" t="s">
        <v>306</v>
      </c>
      <c r="H4" s="134"/>
      <c r="I4" s="135"/>
      <c r="L4" s="124"/>
    </row>
    <row r="5" s="124" customFormat="1" ht="19.899999999999999" customHeight="1">
      <c r="A5" s="132" t="s">
        <v>307</v>
      </c>
      <c r="B5" s="126" t="s">
        <v>308</v>
      </c>
      <c r="C5" s="127"/>
      <c r="D5" s="127"/>
      <c r="E5" s="127"/>
      <c r="F5" s="128"/>
      <c r="G5" s="136" t="s">
        <v>309</v>
      </c>
      <c r="H5" s="137"/>
      <c r="I5" s="138">
        <v>986.89999999999998</v>
      </c>
      <c r="L5" s="124"/>
    </row>
    <row r="6" s="124" customFormat="1" ht="21.949999999999999" customHeight="1">
      <c r="A6" s="125" t="s">
        <v>310</v>
      </c>
      <c r="B6" s="139" t="s">
        <v>311</v>
      </c>
      <c r="C6" s="140"/>
      <c r="D6" s="140"/>
      <c r="E6" s="140"/>
      <c r="F6" s="141"/>
      <c r="G6" s="136" t="s">
        <v>312</v>
      </c>
      <c r="H6" s="137"/>
      <c r="I6" s="142">
        <v>0.2223</v>
      </c>
      <c r="L6" s="124"/>
    </row>
    <row r="7" s="120" customFormat="1" ht="5.6500000000000004" customHeight="1">
      <c r="A7" s="143"/>
      <c r="B7" s="144"/>
      <c r="C7" s="144"/>
      <c r="D7" s="144"/>
      <c r="E7" s="144"/>
      <c r="F7" s="144"/>
      <c r="G7" s="144"/>
      <c r="H7" s="144"/>
      <c r="I7" s="144"/>
      <c r="L7" s="120"/>
    </row>
    <row r="8" s="145" customFormat="1" ht="32.850000000000001" customHeight="1">
      <c r="A8" s="146" t="s">
        <v>313</v>
      </c>
      <c r="B8" s="147" t="s">
        <v>314</v>
      </c>
      <c r="C8" s="148"/>
      <c r="D8" s="149" t="s">
        <v>315</v>
      </c>
      <c r="E8" s="149" t="s">
        <v>316</v>
      </c>
      <c r="F8" s="150" t="s">
        <v>317</v>
      </c>
      <c r="G8" s="151" t="s">
        <v>318</v>
      </c>
      <c r="H8" s="151" t="s">
        <v>319</v>
      </c>
      <c r="I8" s="152" t="s">
        <v>320</v>
      </c>
      <c r="K8" s="145">
        <v>1058571.0600000001</v>
      </c>
      <c r="L8" s="145"/>
      <c r="M8" s="145"/>
      <c r="N8" s="145"/>
      <c r="O8" s="145"/>
      <c r="P8" s="145"/>
      <c r="Q8" s="145"/>
    </row>
    <row r="9" s="120" customFormat="1" ht="5.6500000000000004" customHeight="1">
      <c r="A9" s="153"/>
      <c r="B9" s="154"/>
      <c r="C9" s="154"/>
      <c r="D9" s="154"/>
      <c r="E9" s="154"/>
      <c r="F9" s="154"/>
      <c r="G9" s="154"/>
      <c r="H9" s="154"/>
      <c r="I9" s="155"/>
      <c r="L9" s="120"/>
    </row>
    <row r="10" s="156" customFormat="1" ht="15.6" customHeight="1">
      <c r="A10" s="157" t="s">
        <v>321</v>
      </c>
      <c r="B10" s="158"/>
      <c r="C10" s="158"/>
      <c r="D10" s="158"/>
      <c r="E10" s="158"/>
      <c r="F10" s="158"/>
      <c r="G10" s="158"/>
      <c r="H10" s="158"/>
      <c r="I10" s="159"/>
      <c r="L10" s="156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</row>
    <row r="11" s="160" customFormat="1" ht="15.6" customHeight="1">
      <c r="A11" s="161" t="s">
        <v>23</v>
      </c>
      <c r="B11" s="162"/>
      <c r="C11" s="162"/>
      <c r="D11" s="163" t="s">
        <v>322</v>
      </c>
      <c r="E11" s="163"/>
      <c r="F11" s="163"/>
      <c r="G11" s="163"/>
      <c r="H11" s="163"/>
      <c r="I11" s="164"/>
      <c r="J11" s="116"/>
      <c r="L11" s="160"/>
      <c r="DV11" s="165"/>
      <c r="DW11" s="165"/>
      <c r="DX11" s="165"/>
      <c r="DY11" s="165"/>
      <c r="DZ11" s="165"/>
      <c r="EA11" s="165"/>
      <c r="EB11" s="165"/>
      <c r="EC11" s="165"/>
      <c r="ED11" s="165"/>
      <c r="EE11" s="165"/>
      <c r="EF11" s="165"/>
      <c r="EG11" s="165"/>
      <c r="EH11" s="165"/>
      <c r="EI11" s="165"/>
      <c r="EJ11" s="165"/>
      <c r="EK11" s="165"/>
      <c r="EL11" s="165"/>
      <c r="EM11" s="165"/>
      <c r="EN11" s="165"/>
      <c r="EO11" s="165"/>
      <c r="EP11" s="165"/>
      <c r="EQ11" s="165"/>
      <c r="ER11" s="165"/>
      <c r="ES11" s="165"/>
      <c r="ET11" s="165"/>
      <c r="EU11" s="165"/>
      <c r="EV11" s="165"/>
      <c r="EW11" s="165"/>
      <c r="EX11" s="165"/>
      <c r="EY11" s="165"/>
      <c r="EZ11" s="165"/>
      <c r="FA11" s="165"/>
      <c r="FB11" s="165"/>
      <c r="FC11" s="165"/>
      <c r="FD11" s="165"/>
      <c r="FE11" s="165"/>
      <c r="FF11" s="165"/>
      <c r="FG11" s="165"/>
      <c r="FH11" s="165"/>
      <c r="FI11" s="165"/>
      <c r="FJ11" s="165"/>
      <c r="FK11" s="165"/>
      <c r="FL11" s="165"/>
    </row>
    <row r="12" s="116" customFormat="1" ht="12" customHeight="1">
      <c r="A12" s="166" t="s">
        <v>25</v>
      </c>
      <c r="B12" s="167" t="s">
        <v>323</v>
      </c>
      <c r="C12" s="168">
        <v>12</v>
      </c>
      <c r="D12" s="169" t="s">
        <v>324</v>
      </c>
      <c r="E12" s="167" t="s">
        <v>325</v>
      </c>
      <c r="F12" s="170">
        <v>80</v>
      </c>
      <c r="G12" s="171">
        <v>38.68</v>
      </c>
      <c r="H12" s="172">
        <f t="shared" ref="H12:H51" si="4">F12*G12</f>
        <v>3094.4000000000001</v>
      </c>
      <c r="I12" s="173">
        <f t="shared" ref="I12:I51" si="5">ROUND(H12*(1+$I$6),2)</f>
        <v>3782.29</v>
      </c>
      <c r="J12" s="116" t="s">
        <v>27</v>
      </c>
      <c r="K12" s="174">
        <f t="shared" ref="K12:K19" si="6">I12/I$201</f>
        <v>2.9488299122213423e-003</v>
      </c>
      <c r="L12" s="116"/>
      <c r="M12" s="116"/>
      <c r="N12" s="116"/>
      <c r="O12" s="116"/>
    </row>
    <row r="13" s="116" customFormat="1" ht="21">
      <c r="A13" s="166" t="s">
        <v>29</v>
      </c>
      <c r="B13" s="167" t="s">
        <v>323</v>
      </c>
      <c r="C13" s="168">
        <v>49</v>
      </c>
      <c r="D13" s="169" t="s">
        <v>326</v>
      </c>
      <c r="E13" s="167" t="s">
        <v>327</v>
      </c>
      <c r="F13" s="170">
        <v>986.89999999999998</v>
      </c>
      <c r="G13" s="171">
        <v>11.119999999999999</v>
      </c>
      <c r="H13" s="172">
        <f t="shared" si="4"/>
        <v>10974.328</v>
      </c>
      <c r="I13" s="173">
        <f t="shared" si="5"/>
        <v>13413.92</v>
      </c>
      <c r="J13" s="116" t="s">
        <v>27</v>
      </c>
      <c r="K13" s="174">
        <f t="shared" si="6"/>
        <v>1.0458047515167825e-002</v>
      </c>
      <c r="L13" s="116"/>
      <c r="N13" s="116"/>
      <c r="O13" s="116"/>
      <c r="P13" s="116"/>
    </row>
    <row r="14" s="116" customFormat="1" ht="21">
      <c r="A14" s="166" t="s">
        <v>31</v>
      </c>
      <c r="B14" s="167" t="s">
        <v>323</v>
      </c>
      <c r="C14" s="168">
        <v>300</v>
      </c>
      <c r="D14" s="169" t="s">
        <v>328</v>
      </c>
      <c r="E14" s="167" t="s">
        <v>327</v>
      </c>
      <c r="F14" s="170">
        <v>986.89999999999998</v>
      </c>
      <c r="G14" s="171">
        <v>41.270000000000003</v>
      </c>
      <c r="H14" s="172">
        <f t="shared" si="4"/>
        <v>40729.363000000005</v>
      </c>
      <c r="I14" s="173">
        <f t="shared" si="5"/>
        <v>49783.5</v>
      </c>
      <c r="J14" s="116" t="s">
        <v>27</v>
      </c>
      <c r="K14" s="174">
        <f t="shared" si="6"/>
        <v>3.8813278182019677e-002</v>
      </c>
      <c r="L14" s="116"/>
    </row>
    <row r="15" s="116" customFormat="1" ht="24" customHeight="1">
      <c r="A15" s="166" t="s">
        <v>33</v>
      </c>
      <c r="B15" s="167" t="s">
        <v>323</v>
      </c>
      <c r="C15" s="168">
        <v>262</v>
      </c>
      <c r="D15" s="169" t="s">
        <v>329</v>
      </c>
      <c r="E15" s="167" t="s">
        <v>327</v>
      </c>
      <c r="F15" s="170">
        <v>986.89999999999998</v>
      </c>
      <c r="G15" s="171">
        <v>20.640000000000001</v>
      </c>
      <c r="H15" s="172">
        <f t="shared" si="4"/>
        <v>20369.616000000002</v>
      </c>
      <c r="I15" s="173">
        <f t="shared" si="5"/>
        <v>24897.779999999999</v>
      </c>
      <c r="J15" s="116" t="s">
        <v>27</v>
      </c>
      <c r="K15" s="174">
        <f t="shared" si="6"/>
        <v>1.9411340328717865e-002</v>
      </c>
      <c r="L15" s="116"/>
    </row>
    <row r="16" s="116" customFormat="1" ht="21">
      <c r="A16" s="166" t="s">
        <v>35</v>
      </c>
      <c r="B16" s="167" t="s">
        <v>323</v>
      </c>
      <c r="C16" s="168">
        <v>304</v>
      </c>
      <c r="D16" s="169" t="s">
        <v>330</v>
      </c>
      <c r="E16" s="167" t="s">
        <v>327</v>
      </c>
      <c r="F16" s="170">
        <v>986.89999999999998</v>
      </c>
      <c r="G16" s="171">
        <v>19.460000000000001</v>
      </c>
      <c r="H16" s="172">
        <f t="shared" si="4"/>
        <v>19205.074000000001</v>
      </c>
      <c r="I16" s="173">
        <f t="shared" si="5"/>
        <v>23474.360000000001</v>
      </c>
      <c r="J16" s="116" t="s">
        <v>27</v>
      </c>
      <c r="K16" s="174">
        <f t="shared" si="6"/>
        <v>1.8301583151543694e-002</v>
      </c>
      <c r="L16" s="116"/>
    </row>
    <row r="17" s="116" customFormat="1" ht="21">
      <c r="A17" s="166" t="s">
        <v>37</v>
      </c>
      <c r="B17" s="167" t="s">
        <v>323</v>
      </c>
      <c r="C17" s="168">
        <v>406</v>
      </c>
      <c r="D17" s="169" t="s">
        <v>331</v>
      </c>
      <c r="E17" s="167" t="s">
        <v>327</v>
      </c>
      <c r="F17" s="170">
        <v>986.89999999999998</v>
      </c>
      <c r="G17" s="171">
        <v>9.3200000000000003</v>
      </c>
      <c r="H17" s="172">
        <f t="shared" si="4"/>
        <v>9197.9079999999994</v>
      </c>
      <c r="I17" s="173">
        <f t="shared" si="5"/>
        <v>11242.6</v>
      </c>
      <c r="J17" s="116" t="s">
        <v>27</v>
      </c>
      <c r="K17" s="174">
        <f t="shared" si="6"/>
        <v>8.7651965267442917e-003</v>
      </c>
      <c r="L17" s="116"/>
    </row>
    <row r="18" s="116" customFormat="1" ht="21">
      <c r="A18" s="166" t="s">
        <v>39</v>
      </c>
      <c r="B18" s="167" t="s">
        <v>323</v>
      </c>
      <c r="C18" s="168">
        <v>55</v>
      </c>
      <c r="D18" s="169" t="s">
        <v>332</v>
      </c>
      <c r="E18" s="167" t="s">
        <v>327</v>
      </c>
      <c r="F18" s="170">
        <v>986.89999999999998</v>
      </c>
      <c r="G18" s="171">
        <v>13.76</v>
      </c>
      <c r="H18" s="172">
        <f t="shared" si="4"/>
        <v>13579.743999999999</v>
      </c>
      <c r="I18" s="173">
        <f t="shared" si="5"/>
        <v>16598.52</v>
      </c>
      <c r="J18" s="116" t="s">
        <v>27</v>
      </c>
      <c r="K18" s="174">
        <f t="shared" si="6"/>
        <v>1.2940893552478579e-002</v>
      </c>
      <c r="L18" s="116"/>
    </row>
    <row r="19" s="116" customFormat="1" ht="11.25">
      <c r="A19" s="166" t="s">
        <v>41</v>
      </c>
      <c r="B19" s="167" t="s">
        <v>323</v>
      </c>
      <c r="C19" s="168">
        <v>11736</v>
      </c>
      <c r="D19" s="175" t="s">
        <v>333</v>
      </c>
      <c r="E19" s="167" t="s">
        <v>334</v>
      </c>
      <c r="F19" s="170">
        <v>6</v>
      </c>
      <c r="G19" s="171">
        <v>26419.060000000001</v>
      </c>
      <c r="H19" s="172">
        <f t="shared" si="4"/>
        <v>158514.36000000002</v>
      </c>
      <c r="I19" s="173">
        <f t="shared" si="5"/>
        <v>193752.10000000001</v>
      </c>
      <c r="J19" s="116" t="s">
        <v>27</v>
      </c>
      <c r="K19" s="174">
        <f t="shared" si="6"/>
        <v>0.15105716061848795</v>
      </c>
      <c r="L19" s="116"/>
    </row>
    <row r="20" s="116" customFormat="1" ht="11.25">
      <c r="A20" s="166" t="s">
        <v>43</v>
      </c>
      <c r="B20" s="167" t="s">
        <v>323</v>
      </c>
      <c r="C20" s="168">
        <v>16099</v>
      </c>
      <c r="D20" s="175" t="s">
        <v>335</v>
      </c>
      <c r="E20" s="167" t="s">
        <v>327</v>
      </c>
      <c r="F20" s="170">
        <v>986.89999999999998</v>
      </c>
      <c r="G20" s="171">
        <v>3.1800000000000002</v>
      </c>
      <c r="H20" s="172">
        <f t="shared" si="4"/>
        <v>3138.3420000000001</v>
      </c>
      <c r="I20" s="173">
        <f t="shared" si="5"/>
        <v>3836</v>
      </c>
      <c r="J20" s="116" t="s">
        <v>27</v>
      </c>
      <c r="K20" s="174">
        <f>I21/I$201</f>
        <v>1.8296780560452244e-003</v>
      </c>
      <c r="L20" s="116"/>
    </row>
    <row r="21" s="116" customFormat="1" ht="11.25">
      <c r="A21" s="166" t="s">
        <v>46</v>
      </c>
      <c r="B21" s="167" t="s">
        <v>323</v>
      </c>
      <c r="C21" s="168">
        <v>16102</v>
      </c>
      <c r="D21" s="169" t="s">
        <v>336</v>
      </c>
      <c r="E21" s="167" t="s">
        <v>334</v>
      </c>
      <c r="F21" s="170">
        <v>6</v>
      </c>
      <c r="G21" s="171">
        <v>320</v>
      </c>
      <c r="H21" s="172">
        <f t="shared" si="4"/>
        <v>1920</v>
      </c>
      <c r="I21" s="173">
        <f t="shared" si="5"/>
        <v>2346.8200000000002</v>
      </c>
      <c r="J21" s="116" t="s">
        <v>27</v>
      </c>
      <c r="K21" s="174"/>
      <c r="L21" s="116"/>
    </row>
    <row r="22" s="116" customFormat="1" ht="21">
      <c r="A22" s="166" t="s">
        <v>48</v>
      </c>
      <c r="B22" s="167" t="s">
        <v>337</v>
      </c>
      <c r="C22" s="168">
        <v>72733</v>
      </c>
      <c r="D22" s="169" t="s">
        <v>338</v>
      </c>
      <c r="E22" s="167" t="s">
        <v>339</v>
      </c>
      <c r="F22" s="170">
        <v>2</v>
      </c>
      <c r="G22" s="171">
        <v>1266.1600000000001</v>
      </c>
      <c r="H22" s="172">
        <f t="shared" si="4"/>
        <v>2532.3200000000002</v>
      </c>
      <c r="I22" s="173">
        <f t="shared" si="5"/>
        <v>3095.25</v>
      </c>
      <c r="J22" s="116" t="s">
        <v>27</v>
      </c>
      <c r="K22" s="174">
        <f t="shared" ref="K22:K27" si="7">I22/I$201</f>
        <v>2.4131850772423878e-003</v>
      </c>
      <c r="L22" s="116"/>
    </row>
    <row r="23" s="116" customFormat="1" ht="21">
      <c r="A23" s="166" t="s">
        <v>50</v>
      </c>
      <c r="B23" s="167" t="s">
        <v>337</v>
      </c>
      <c r="C23" s="168">
        <v>103689</v>
      </c>
      <c r="D23" s="169" t="s">
        <v>340</v>
      </c>
      <c r="E23" s="167" t="s">
        <v>327</v>
      </c>
      <c r="F23" s="170">
        <v>4.5</v>
      </c>
      <c r="G23" s="171">
        <v>502.69</v>
      </c>
      <c r="H23" s="172">
        <f t="shared" si="4"/>
        <v>2262.105</v>
      </c>
      <c r="I23" s="173">
        <f t="shared" si="5"/>
        <v>2764.9699999999998</v>
      </c>
      <c r="J23" s="116" t="s">
        <v>27</v>
      </c>
      <c r="K23" s="174">
        <f t="shared" si="7"/>
        <v>2.1556851120338857e-003</v>
      </c>
      <c r="L23" s="116"/>
    </row>
    <row r="24" s="116" customFormat="1" ht="11.25">
      <c r="A24" s="166" t="s">
        <v>52</v>
      </c>
      <c r="B24" s="167" t="s">
        <v>337</v>
      </c>
      <c r="C24" s="168" t="s">
        <v>341</v>
      </c>
      <c r="D24" s="169" t="s">
        <v>342</v>
      </c>
      <c r="E24" s="167" t="s">
        <v>343</v>
      </c>
      <c r="F24" s="170">
        <v>50</v>
      </c>
      <c r="G24" s="171">
        <v>77.510000000000005</v>
      </c>
      <c r="H24" s="172">
        <f t="shared" si="4"/>
        <v>3875.5000000000005</v>
      </c>
      <c r="I24" s="173">
        <f t="shared" si="5"/>
        <v>4737.0200000000004</v>
      </c>
      <c r="J24" s="116" t="s">
        <v>27</v>
      </c>
      <c r="K24" s="174">
        <f t="shared" si="7"/>
        <v>3.6931769564974514e-003</v>
      </c>
      <c r="L24" s="116"/>
    </row>
    <row r="25" s="116" customFormat="1" ht="21">
      <c r="A25" s="166" t="s">
        <v>54</v>
      </c>
      <c r="B25" s="176" t="s">
        <v>337</v>
      </c>
      <c r="C25" s="177" t="s">
        <v>344</v>
      </c>
      <c r="D25" s="178" t="s">
        <v>345</v>
      </c>
      <c r="E25" s="176" t="s">
        <v>327</v>
      </c>
      <c r="F25" s="179">
        <v>91.599999999999994</v>
      </c>
      <c r="G25" s="180">
        <v>97.980000000000004</v>
      </c>
      <c r="H25" s="181">
        <f t="shared" si="4"/>
        <v>8974.9679999999989</v>
      </c>
      <c r="I25" s="182">
        <f t="shared" si="5"/>
        <v>10970.1</v>
      </c>
      <c r="J25" s="116" t="s">
        <v>27</v>
      </c>
      <c r="K25" s="174">
        <f t="shared" si="7"/>
        <v>8.5527442422604696e-003</v>
      </c>
      <c r="L25" s="116"/>
      <c r="M25" s="116"/>
    </row>
    <row r="26" s="116" customFormat="1" ht="21">
      <c r="A26" s="166" t="s">
        <v>56</v>
      </c>
      <c r="B26" s="183" t="s">
        <v>346</v>
      </c>
      <c r="C26" s="184" t="s">
        <v>347</v>
      </c>
      <c r="D26" s="185" t="s">
        <v>348</v>
      </c>
      <c r="E26" s="183" t="s">
        <v>349</v>
      </c>
      <c r="F26" s="186">
        <v>986.89999999999998</v>
      </c>
      <c r="G26" s="187">
        <v>2.0299999999999998</v>
      </c>
      <c r="H26" s="188">
        <f t="shared" si="4"/>
        <v>2003.4069999999997</v>
      </c>
      <c r="I26" s="189">
        <f t="shared" si="5"/>
        <v>2448.7600000000002</v>
      </c>
      <c r="J26" s="116" t="s">
        <v>27</v>
      </c>
      <c r="K26" s="174">
        <f t="shared" si="7"/>
        <v>1.9091547014774477e-003</v>
      </c>
      <c r="L26" s="116"/>
    </row>
    <row r="27" s="116" customFormat="1" ht="11.25">
      <c r="A27" s="166" t="s">
        <v>58</v>
      </c>
      <c r="B27" s="183" t="s">
        <v>323</v>
      </c>
      <c r="C27" s="190">
        <v>71</v>
      </c>
      <c r="D27" s="191" t="s">
        <v>350</v>
      </c>
      <c r="E27" s="167" t="s">
        <v>339</v>
      </c>
      <c r="F27" s="192">
        <v>1</v>
      </c>
      <c r="G27" s="193">
        <v>4098.5200000000004</v>
      </c>
      <c r="H27" s="194">
        <f t="shared" si="4"/>
        <v>4098.5200000000004</v>
      </c>
      <c r="I27" s="189">
        <f t="shared" si="5"/>
        <v>5009.6199999999999</v>
      </c>
      <c r="J27" s="116" t="s">
        <v>27</v>
      </c>
      <c r="K27" s="195">
        <f t="shared" si="7"/>
        <v>3.9057072051223683e-003</v>
      </c>
      <c r="L27" s="116"/>
    </row>
    <row r="28" s="116" customFormat="1" ht="15" customHeight="1">
      <c r="A28" s="161" t="s">
        <v>351</v>
      </c>
      <c r="B28" s="196"/>
      <c r="C28" s="197"/>
      <c r="D28" s="198" t="s">
        <v>352</v>
      </c>
      <c r="E28" s="198"/>
      <c r="F28" s="198"/>
      <c r="G28" s="198"/>
      <c r="H28" s="198"/>
      <c r="I28" s="164"/>
      <c r="J28" s="116"/>
      <c r="K28" s="199"/>
      <c r="L28" s="116"/>
    </row>
    <row r="29" s="200" customFormat="1" ht="22.5" customHeight="1">
      <c r="A29" s="201" t="s">
        <v>353</v>
      </c>
      <c r="B29" s="202" t="s">
        <v>323</v>
      </c>
      <c r="C29" s="202">
        <v>12102</v>
      </c>
      <c r="D29" s="203" t="s">
        <v>354</v>
      </c>
      <c r="E29" s="202" t="s">
        <v>339</v>
      </c>
      <c r="F29" s="179">
        <v>5</v>
      </c>
      <c r="G29" s="180">
        <v>630.53999999999996</v>
      </c>
      <c r="H29" s="181">
        <f t="shared" si="4"/>
        <v>3152.6999999999998</v>
      </c>
      <c r="I29" s="182">
        <f t="shared" si="5"/>
        <v>3853.5500000000002</v>
      </c>
      <c r="J29" s="116" t="s">
        <v>27</v>
      </c>
      <c r="K29" s="174">
        <f t="shared" ref="K29:K92" si="8">(I29/$I$201)</f>
        <v>3.0043871591656258e-003</v>
      </c>
      <c r="L29" s="200"/>
    </row>
    <row r="30" s="200" customFormat="1">
      <c r="A30" s="201" t="s">
        <v>355</v>
      </c>
      <c r="B30" s="202" t="s">
        <v>323</v>
      </c>
      <c r="C30" s="202">
        <v>12200</v>
      </c>
      <c r="D30" s="203" t="s">
        <v>356</v>
      </c>
      <c r="E30" s="202" t="s">
        <v>357</v>
      </c>
      <c r="F30" s="179">
        <v>1</v>
      </c>
      <c r="G30" s="180">
        <v>910.13</v>
      </c>
      <c r="H30" s="181">
        <f t="shared" si="4"/>
        <v>910.13</v>
      </c>
      <c r="I30" s="182">
        <f t="shared" si="5"/>
        <v>1112.45</v>
      </c>
      <c r="J30" s="116" t="s">
        <v>27</v>
      </c>
      <c r="K30" s="174">
        <f t="shared" si="8"/>
        <v>8.6731208761111202e-004</v>
      </c>
      <c r="L30" s="200"/>
    </row>
    <row r="31" s="200" customFormat="1" ht="21">
      <c r="A31" s="201" t="s">
        <v>358</v>
      </c>
      <c r="B31" s="202" t="s">
        <v>323</v>
      </c>
      <c r="C31" s="202">
        <v>12202</v>
      </c>
      <c r="D31" s="203" t="s">
        <v>359</v>
      </c>
      <c r="E31" s="202" t="s">
        <v>357</v>
      </c>
      <c r="F31" s="179">
        <v>4</v>
      </c>
      <c r="G31" s="180">
        <v>963.98000000000002</v>
      </c>
      <c r="H31" s="181">
        <f t="shared" si="4"/>
        <v>3855.9200000000001</v>
      </c>
      <c r="I31" s="182">
        <f t="shared" si="5"/>
        <v>4713.0900000000001</v>
      </c>
      <c r="J31" s="116" t="s">
        <v>27</v>
      </c>
      <c r="K31" s="174">
        <f t="shared" si="8"/>
        <v>3.6745201375334223e-003</v>
      </c>
      <c r="L31" s="200"/>
    </row>
    <row r="32" s="200" customFormat="1">
      <c r="A32" s="201" t="s">
        <v>360</v>
      </c>
      <c r="B32" s="202" t="s">
        <v>323</v>
      </c>
      <c r="C32" s="202">
        <v>14015</v>
      </c>
      <c r="D32" s="203" t="s">
        <v>361</v>
      </c>
      <c r="E32" s="202" t="s">
        <v>334</v>
      </c>
      <c r="F32" s="179">
        <v>6</v>
      </c>
      <c r="G32" s="180">
        <v>80.5</v>
      </c>
      <c r="H32" s="181">
        <f t="shared" si="4"/>
        <v>483</v>
      </c>
      <c r="I32" s="182">
        <f t="shared" si="5"/>
        <v>590.37</v>
      </c>
      <c r="J32" s="116" t="s">
        <v>27</v>
      </c>
      <c r="K32" s="174">
        <f t="shared" si="8"/>
        <v>4.6027689978243711e-004</v>
      </c>
      <c r="L32" s="200"/>
    </row>
    <row r="33" s="200" customFormat="1" ht="48" customHeight="1">
      <c r="A33" s="201" t="s">
        <v>362</v>
      </c>
      <c r="B33" s="202" t="s">
        <v>337</v>
      </c>
      <c r="C33" s="202" t="s">
        <v>363</v>
      </c>
      <c r="D33" s="203" t="s">
        <v>364</v>
      </c>
      <c r="E33" s="202" t="s">
        <v>334</v>
      </c>
      <c r="F33" s="179">
        <v>6</v>
      </c>
      <c r="G33" s="180">
        <v>725.58000000000004</v>
      </c>
      <c r="H33" s="181">
        <f t="shared" si="4"/>
        <v>4353.4800000000005</v>
      </c>
      <c r="I33" s="182">
        <f t="shared" si="5"/>
        <v>5321.2600000000002</v>
      </c>
      <c r="J33" s="116" t="s">
        <v>27</v>
      </c>
      <c r="K33" s="174">
        <f t="shared" si="8"/>
        <v>4.1486746544307663e-003</v>
      </c>
      <c r="L33" s="200"/>
    </row>
    <row r="34" s="200" customFormat="1" ht="60" customHeight="1">
      <c r="A34" s="201" t="s">
        <v>365</v>
      </c>
      <c r="B34" s="202" t="s">
        <v>337</v>
      </c>
      <c r="C34" s="202" t="s">
        <v>366</v>
      </c>
      <c r="D34" s="203" t="s">
        <v>367</v>
      </c>
      <c r="E34" s="202" t="s">
        <v>334</v>
      </c>
      <c r="F34" s="179">
        <v>6</v>
      </c>
      <c r="G34" s="180">
        <v>1146.97</v>
      </c>
      <c r="H34" s="181">
        <f t="shared" si="4"/>
        <v>6881.8199999999997</v>
      </c>
      <c r="I34" s="182">
        <f t="shared" si="5"/>
        <v>8411.6499999999996</v>
      </c>
      <c r="J34" s="116" t="s">
        <v>27</v>
      </c>
      <c r="K34" s="174">
        <f t="shared" si="8"/>
        <v>6.5580706744159372e-003</v>
      </c>
      <c r="L34" s="200"/>
    </row>
    <row r="35" s="200" customFormat="1" ht="36" customHeight="1">
      <c r="A35" s="201" t="s">
        <v>368</v>
      </c>
      <c r="B35" s="202" t="s">
        <v>337</v>
      </c>
      <c r="C35" s="202">
        <v>99059</v>
      </c>
      <c r="D35" s="203" t="s">
        <v>369</v>
      </c>
      <c r="E35" s="202" t="s">
        <v>325</v>
      </c>
      <c r="F35" s="179">
        <v>98</v>
      </c>
      <c r="G35" s="180">
        <v>96.519999999999996</v>
      </c>
      <c r="H35" s="181">
        <f t="shared" si="4"/>
        <v>9458.9599999999991</v>
      </c>
      <c r="I35" s="182">
        <f t="shared" si="5"/>
        <v>11561.690000000001</v>
      </c>
      <c r="J35" s="116" t="s">
        <v>27</v>
      </c>
      <c r="K35" s="174">
        <f t="shared" si="8"/>
        <v>9.0139723045642647e-003</v>
      </c>
      <c r="L35" s="200"/>
    </row>
    <row r="36" s="200" customFormat="1">
      <c r="A36" s="201" t="s">
        <v>370</v>
      </c>
      <c r="B36" s="202" t="s">
        <v>371</v>
      </c>
      <c r="C36" s="202" t="s">
        <v>372</v>
      </c>
      <c r="D36" s="203" t="s">
        <v>373</v>
      </c>
      <c r="E36" s="202" t="s">
        <v>339</v>
      </c>
      <c r="F36" s="179">
        <v>1</v>
      </c>
      <c r="G36" s="180">
        <v>1381.5599999999999</v>
      </c>
      <c r="H36" s="181">
        <f t="shared" si="4"/>
        <v>1381.5599999999999</v>
      </c>
      <c r="I36" s="182">
        <f t="shared" si="5"/>
        <v>1688.6800000000001</v>
      </c>
      <c r="J36" s="116" t="s">
        <v>27</v>
      </c>
      <c r="K36" s="174">
        <f t="shared" si="8"/>
        <v>1.3165648578427188e-003</v>
      </c>
      <c r="L36" s="200"/>
    </row>
    <row r="37" s="200" customFormat="1" ht="42">
      <c r="A37" s="201" t="s">
        <v>374</v>
      </c>
      <c r="B37" s="202" t="s">
        <v>346</v>
      </c>
      <c r="C37" s="204" t="s">
        <v>375</v>
      </c>
      <c r="D37" s="203" t="s">
        <v>376</v>
      </c>
      <c r="E37" s="202" t="s">
        <v>377</v>
      </c>
      <c r="F37" s="179">
        <v>100</v>
      </c>
      <c r="G37" s="180">
        <v>52</v>
      </c>
      <c r="H37" s="181">
        <f t="shared" si="4"/>
        <v>5200</v>
      </c>
      <c r="I37" s="182">
        <f t="shared" si="5"/>
        <v>6355.96</v>
      </c>
      <c r="J37" s="116" t="s">
        <v>27</v>
      </c>
      <c r="K37" s="174">
        <f t="shared" si="8"/>
        <v>4.9553696223405301e-003</v>
      </c>
      <c r="L37" s="200"/>
    </row>
    <row r="38" s="200" customFormat="1">
      <c r="A38" s="201" t="s">
        <v>378</v>
      </c>
      <c r="B38" s="202" t="s">
        <v>323</v>
      </c>
      <c r="C38" s="204">
        <v>12059</v>
      </c>
      <c r="D38" s="203" t="s">
        <v>379</v>
      </c>
      <c r="E38" s="202" t="s">
        <v>334</v>
      </c>
      <c r="F38" s="179">
        <v>6</v>
      </c>
      <c r="G38" s="180">
        <v>1250</v>
      </c>
      <c r="H38" s="181">
        <f t="shared" si="4"/>
        <v>7500</v>
      </c>
      <c r="I38" s="182">
        <f t="shared" si="5"/>
        <v>9167.25</v>
      </c>
      <c r="J38" s="116" t="s">
        <v>27</v>
      </c>
      <c r="K38" s="195">
        <f t="shared" si="8"/>
        <v>7.1471677245296111e-003</v>
      </c>
      <c r="L38" s="200"/>
    </row>
    <row r="39" s="205" customFormat="1" ht="15.6" customHeight="1">
      <c r="A39" s="206" t="s">
        <v>380</v>
      </c>
      <c r="B39" s="162"/>
      <c r="C39" s="162"/>
      <c r="D39" s="207" t="s">
        <v>381</v>
      </c>
      <c r="E39" s="207"/>
      <c r="F39" s="207"/>
      <c r="G39" s="207"/>
      <c r="H39" s="207"/>
      <c r="I39" s="208"/>
      <c r="J39" s="116"/>
      <c r="K39" s="199"/>
      <c r="L39" s="205"/>
    </row>
    <row r="40" s="116" customFormat="1" ht="42">
      <c r="A40" s="201" t="s">
        <v>382</v>
      </c>
      <c r="B40" s="202" t="s">
        <v>337</v>
      </c>
      <c r="C40" s="202">
        <v>97625</v>
      </c>
      <c r="D40" s="203" t="s">
        <v>383</v>
      </c>
      <c r="E40" s="202" t="s">
        <v>343</v>
      </c>
      <c r="F40" s="179">
        <v>39.149999999999999</v>
      </c>
      <c r="G40" s="180">
        <v>64.269999999999996</v>
      </c>
      <c r="H40" s="181">
        <f t="shared" si="4"/>
        <v>2516.1704999999997</v>
      </c>
      <c r="I40" s="182">
        <f t="shared" si="5"/>
        <v>3075.52</v>
      </c>
      <c r="J40" s="116" t="s">
        <v>27</v>
      </c>
      <c r="K40" s="174">
        <f t="shared" si="8"/>
        <v>2.3978027522043479e-003</v>
      </c>
      <c r="L40" s="116"/>
    </row>
    <row r="41" s="116" customFormat="1" ht="22.5" customHeight="1">
      <c r="A41" s="201" t="s">
        <v>384</v>
      </c>
      <c r="B41" s="209" t="s">
        <v>337</v>
      </c>
      <c r="C41" s="210" t="s">
        <v>385</v>
      </c>
      <c r="D41" s="211" t="s">
        <v>386</v>
      </c>
      <c r="E41" s="209" t="s">
        <v>343</v>
      </c>
      <c r="F41" s="179">
        <v>149.22999999999999</v>
      </c>
      <c r="G41" s="180">
        <v>50.289999999999999</v>
      </c>
      <c r="H41" s="181">
        <f t="shared" si="4"/>
        <v>7504.7766999999994</v>
      </c>
      <c r="I41" s="182">
        <f t="shared" si="5"/>
        <v>9173.0900000000001</v>
      </c>
      <c r="J41" s="116" t="s">
        <v>27</v>
      </c>
      <c r="K41" s="174">
        <f t="shared" si="8"/>
        <v>7.1517208303695581e-003</v>
      </c>
      <c r="L41" s="116"/>
    </row>
    <row r="42" s="116" customFormat="1" ht="12" customHeight="1">
      <c r="A42" s="201" t="s">
        <v>387</v>
      </c>
      <c r="B42" s="209" t="s">
        <v>323</v>
      </c>
      <c r="C42" s="210" t="s">
        <v>388</v>
      </c>
      <c r="D42" s="211" t="s">
        <v>389</v>
      </c>
      <c r="E42" s="209" t="s">
        <v>339</v>
      </c>
      <c r="F42" s="179">
        <v>30</v>
      </c>
      <c r="G42" s="180">
        <v>370</v>
      </c>
      <c r="H42" s="181">
        <f t="shared" si="4"/>
        <v>11100</v>
      </c>
      <c r="I42" s="182">
        <f t="shared" si="5"/>
        <v>13567.530000000001</v>
      </c>
      <c r="J42" s="116" t="s">
        <v>27</v>
      </c>
      <c r="K42" s="174">
        <f t="shared" si="8"/>
        <v>1.0577808232303825e-002</v>
      </c>
      <c r="L42" s="116"/>
    </row>
    <row r="43" s="116" customFormat="1" ht="21">
      <c r="A43" s="201" t="s">
        <v>390</v>
      </c>
      <c r="B43" s="209" t="s">
        <v>391</v>
      </c>
      <c r="C43" s="210" t="s">
        <v>392</v>
      </c>
      <c r="D43" s="212" t="s">
        <v>393</v>
      </c>
      <c r="E43" s="209" t="s">
        <v>339</v>
      </c>
      <c r="F43" s="213">
        <v>81</v>
      </c>
      <c r="G43" s="214">
        <v>92.430000000000007</v>
      </c>
      <c r="H43" s="215">
        <f t="shared" si="4"/>
        <v>7486.8300000000008</v>
      </c>
      <c r="I43" s="182">
        <f t="shared" si="5"/>
        <v>9151.1499999999996</v>
      </c>
      <c r="J43" s="116" t="s">
        <v>27</v>
      </c>
      <c r="K43" s="174">
        <f t="shared" si="8"/>
        <v>7.1346154978133187e-003</v>
      </c>
      <c r="L43" s="116"/>
    </row>
    <row r="44" s="116" customFormat="1" ht="21">
      <c r="A44" s="201" t="s">
        <v>394</v>
      </c>
      <c r="B44" s="209" t="s">
        <v>337</v>
      </c>
      <c r="C44" s="209">
        <v>97647</v>
      </c>
      <c r="D44" s="212" t="s">
        <v>395</v>
      </c>
      <c r="E44" s="167" t="s">
        <v>327</v>
      </c>
      <c r="F44" s="213">
        <v>509.60000000000002</v>
      </c>
      <c r="G44" s="214">
        <v>4.7000000000000002</v>
      </c>
      <c r="H44" s="215">
        <f t="shared" si="4"/>
        <v>2395.1200000000003</v>
      </c>
      <c r="I44" s="182">
        <f t="shared" si="5"/>
        <v>2927.5599999999999</v>
      </c>
      <c r="J44" s="116" t="s">
        <v>27</v>
      </c>
      <c r="K44" s="174">
        <f t="shared" si="8"/>
        <v>2.2824470090402147e-003</v>
      </c>
      <c r="L44" s="116"/>
    </row>
    <row r="45" s="116" customFormat="1" ht="31.5">
      <c r="A45" s="201" t="s">
        <v>396</v>
      </c>
      <c r="B45" s="209" t="s">
        <v>337</v>
      </c>
      <c r="C45" s="210" t="s">
        <v>397</v>
      </c>
      <c r="D45" s="212" t="s">
        <v>398</v>
      </c>
      <c r="E45" s="209" t="s">
        <v>343</v>
      </c>
      <c r="F45" s="213">
        <v>104.69</v>
      </c>
      <c r="G45" s="214">
        <v>71.060000000000002</v>
      </c>
      <c r="H45" s="215">
        <f t="shared" si="4"/>
        <v>7439.2713999999996</v>
      </c>
      <c r="I45" s="182">
        <f t="shared" si="5"/>
        <v>9093.0200000000004</v>
      </c>
      <c r="J45" s="116" t="s">
        <v>27</v>
      </c>
      <c r="K45" s="174">
        <f t="shared" si="8"/>
        <v>7.0892949425948072e-003</v>
      </c>
      <c r="L45" s="116"/>
    </row>
    <row r="46" s="116" customFormat="1" ht="11.25">
      <c r="A46" s="201" t="s">
        <v>399</v>
      </c>
      <c r="B46" s="209" t="s">
        <v>323</v>
      </c>
      <c r="C46" s="210" t="s">
        <v>400</v>
      </c>
      <c r="D46" s="212" t="s">
        <v>401</v>
      </c>
      <c r="E46" s="167" t="s">
        <v>327</v>
      </c>
      <c r="F46" s="213">
        <v>986.89999999999998</v>
      </c>
      <c r="G46" s="214">
        <v>9</v>
      </c>
      <c r="H46" s="215">
        <f t="shared" si="4"/>
        <v>8882.1000000000004</v>
      </c>
      <c r="I46" s="182">
        <f t="shared" si="5"/>
        <v>10856.59</v>
      </c>
      <c r="J46" s="116" t="s">
        <v>27</v>
      </c>
      <c r="K46" s="174">
        <f t="shared" si="8"/>
        <v>8.4642471457035563e-003</v>
      </c>
      <c r="L46" s="116"/>
    </row>
    <row r="47" s="116" customFormat="1" ht="11.25">
      <c r="A47" s="201" t="s">
        <v>402</v>
      </c>
      <c r="B47" s="209" t="s">
        <v>323</v>
      </c>
      <c r="C47" s="210" t="s">
        <v>403</v>
      </c>
      <c r="D47" s="212" t="s">
        <v>404</v>
      </c>
      <c r="E47" s="216" t="s">
        <v>325</v>
      </c>
      <c r="F47" s="213">
        <v>34</v>
      </c>
      <c r="G47" s="214">
        <v>11.24</v>
      </c>
      <c r="H47" s="215">
        <f t="shared" si="4"/>
        <v>382.16000000000003</v>
      </c>
      <c r="I47" s="182">
        <f t="shared" si="5"/>
        <v>467.11000000000001</v>
      </c>
      <c r="J47" s="116" t="s">
        <v>27</v>
      </c>
      <c r="K47" s="174">
        <f t="shared" si="8"/>
        <v>3.6417829946876402e-004</v>
      </c>
      <c r="L47" s="116"/>
    </row>
    <row r="48" s="116" customFormat="1" ht="11.25">
      <c r="A48" s="201" t="s">
        <v>405</v>
      </c>
      <c r="B48" s="209" t="s">
        <v>323</v>
      </c>
      <c r="C48" s="210" t="s">
        <v>406</v>
      </c>
      <c r="D48" s="212" t="s">
        <v>407</v>
      </c>
      <c r="E48" s="216" t="s">
        <v>325</v>
      </c>
      <c r="F48" s="213">
        <v>16</v>
      </c>
      <c r="G48" s="214">
        <v>25.289999999999999</v>
      </c>
      <c r="H48" s="215">
        <f t="shared" si="4"/>
        <v>404.63999999999999</v>
      </c>
      <c r="I48" s="182">
        <f t="shared" si="5"/>
        <v>494.58999999999997</v>
      </c>
      <c r="J48" s="116" t="s">
        <v>27</v>
      </c>
      <c r="K48" s="174">
        <f t="shared" si="8"/>
        <v>3.8560284544166462e-004</v>
      </c>
      <c r="L48" s="116"/>
    </row>
    <row r="49" s="116" customFormat="1" ht="31.5">
      <c r="A49" s="201" t="s">
        <v>408</v>
      </c>
      <c r="B49" s="209" t="s">
        <v>337</v>
      </c>
      <c r="C49" s="210" t="s">
        <v>409</v>
      </c>
      <c r="D49" s="212" t="s">
        <v>410</v>
      </c>
      <c r="E49" s="167" t="s">
        <v>327</v>
      </c>
      <c r="F49" s="213">
        <v>986.89999999999998</v>
      </c>
      <c r="G49" s="214">
        <v>3.5899999999999999</v>
      </c>
      <c r="H49" s="215">
        <f t="shared" si="4"/>
        <v>3542.971</v>
      </c>
      <c r="I49" s="182">
        <f t="shared" si="5"/>
        <v>4330.5699999999997</v>
      </c>
      <c r="J49" s="116" t="s">
        <v>27</v>
      </c>
      <c r="K49" s="174">
        <f t="shared" si="8"/>
        <v>3.3762917050169021e-003</v>
      </c>
      <c r="L49" s="116"/>
    </row>
    <row r="50" s="205" customFormat="1" ht="15.6" customHeight="1">
      <c r="A50" s="206" t="s">
        <v>411</v>
      </c>
      <c r="B50" s="162"/>
      <c r="C50" s="162"/>
      <c r="D50" s="217" t="s">
        <v>412</v>
      </c>
      <c r="E50" s="217"/>
      <c r="F50" s="217"/>
      <c r="G50" s="217"/>
      <c r="H50" s="217"/>
      <c r="I50" s="208"/>
      <c r="J50" s="116"/>
      <c r="K50" s="218"/>
      <c r="L50" s="205"/>
    </row>
    <row r="51" s="160" customFormat="1" ht="15" customHeight="1">
      <c r="A51" s="219" t="s">
        <v>413</v>
      </c>
      <c r="B51" s="209" t="s">
        <v>346</v>
      </c>
      <c r="C51" s="210" t="s">
        <v>414</v>
      </c>
      <c r="D51" s="220" t="s">
        <v>415</v>
      </c>
      <c r="E51" s="202" t="s">
        <v>334</v>
      </c>
      <c r="F51" s="179">
        <v>6</v>
      </c>
      <c r="G51" s="180">
        <v>855.36000000000001</v>
      </c>
      <c r="H51" s="181">
        <f t="shared" si="4"/>
        <v>5132.1599999999999</v>
      </c>
      <c r="I51" s="182">
        <f t="shared" si="5"/>
        <v>6273.04</v>
      </c>
      <c r="J51" s="116" t="s">
        <v>27</v>
      </c>
      <c r="K51" s="174">
        <f t="shared" si="8"/>
        <v>4.8907217565445724e-003</v>
      </c>
      <c r="L51" s="160"/>
      <c r="DW51" s="165"/>
      <c r="DX51" s="165"/>
      <c r="DY51" s="165"/>
      <c r="DZ51" s="165"/>
      <c r="EA51" s="165"/>
      <c r="EB51" s="165"/>
      <c r="EC51" s="165"/>
      <c r="ED51" s="165"/>
      <c r="EE51" s="165"/>
      <c r="EF51" s="165"/>
      <c r="EG51" s="165"/>
      <c r="EH51" s="165"/>
      <c r="EI51" s="165"/>
      <c r="EJ51" s="165"/>
      <c r="EK51" s="165"/>
      <c r="EL51" s="165"/>
      <c r="EM51" s="165"/>
      <c r="EN51" s="165"/>
      <c r="EO51" s="165"/>
      <c r="EP51" s="165"/>
      <c r="EQ51" s="165"/>
      <c r="ER51" s="165"/>
      <c r="ES51" s="165"/>
      <c r="ET51" s="165"/>
      <c r="EU51" s="165"/>
      <c r="EV51" s="165"/>
      <c r="EW51" s="165"/>
      <c r="EX51" s="165"/>
      <c r="EY51" s="165"/>
      <c r="EZ51" s="165"/>
      <c r="FA51" s="165"/>
      <c r="FB51" s="165"/>
      <c r="FC51" s="165"/>
      <c r="FD51" s="165"/>
      <c r="FE51" s="165"/>
      <c r="FF51" s="165"/>
      <c r="FG51" s="165"/>
      <c r="FH51" s="165"/>
      <c r="FI51" s="165"/>
      <c r="FJ51" s="165"/>
      <c r="FK51" s="165"/>
      <c r="FL51" s="165"/>
      <c r="FM51" s="165"/>
    </row>
    <row r="52" s="116" customFormat="1" ht="15.6" customHeight="1">
      <c r="A52" s="221" t="s">
        <v>416</v>
      </c>
      <c r="B52" s="222"/>
      <c r="C52" s="222"/>
      <c r="D52" s="222"/>
      <c r="E52" s="222"/>
      <c r="F52" s="222"/>
      <c r="G52" s="222"/>
      <c r="H52" s="223">
        <f>SUM(H12:H51)</f>
        <v>404433.72460000002</v>
      </c>
      <c r="I52" s="224">
        <f>SUM(I12:I51)</f>
        <v>494339.33000000019</v>
      </c>
      <c r="K52" s="225">
        <f t="shared" si="8"/>
        <v>0.385407412729182</v>
      </c>
      <c r="L52" s="116"/>
      <c r="M52" s="116"/>
    </row>
    <row r="53" s="116" customFormat="1" ht="5.6500000000000004" customHeight="1">
      <c r="A53" s="226"/>
      <c r="B53" s="227"/>
      <c r="C53" s="227"/>
      <c r="D53" s="227"/>
      <c r="E53" s="227"/>
      <c r="F53" s="227"/>
      <c r="G53" s="227"/>
      <c r="H53" s="227"/>
      <c r="I53" s="228"/>
      <c r="K53" s="116" t="s">
        <v>417</v>
      </c>
      <c r="L53" s="116"/>
    </row>
    <row r="54" s="156" customFormat="1" ht="15.6" customHeight="1">
      <c r="A54" s="157" t="s">
        <v>418</v>
      </c>
      <c r="B54" s="158"/>
      <c r="C54" s="158"/>
      <c r="D54" s="158"/>
      <c r="E54" s="158"/>
      <c r="F54" s="158"/>
      <c r="G54" s="158"/>
      <c r="H54" s="158"/>
      <c r="I54" s="159"/>
      <c r="J54" s="116"/>
      <c r="L54" s="156"/>
      <c r="EO54" s="113"/>
      <c r="EP54" s="113"/>
      <c r="EQ54" s="113"/>
      <c r="ER54" s="113"/>
      <c r="ES54" s="113"/>
      <c r="ET54" s="113"/>
      <c r="EU54" s="113"/>
      <c r="EV54" s="113"/>
      <c r="EW54" s="113"/>
      <c r="EX54" s="113"/>
      <c r="EY54" s="113"/>
      <c r="EZ54" s="113"/>
      <c r="FA54" s="113"/>
      <c r="FB54" s="113"/>
      <c r="FC54" s="113"/>
      <c r="FD54" s="113"/>
      <c r="FE54" s="113"/>
      <c r="FF54" s="113"/>
      <c r="FG54" s="113"/>
      <c r="FH54" s="113"/>
      <c r="FI54" s="113"/>
      <c r="FJ54" s="113"/>
      <c r="FK54" s="113"/>
      <c r="FL54" s="113"/>
      <c r="FM54" s="113"/>
      <c r="FN54" s="113"/>
      <c r="FO54" s="113"/>
      <c r="FP54" s="113"/>
      <c r="FQ54" s="113"/>
      <c r="FR54" s="113"/>
      <c r="FS54" s="113"/>
      <c r="FT54" s="113"/>
      <c r="FU54" s="113"/>
      <c r="FV54" s="113"/>
      <c r="FW54" s="113"/>
      <c r="FX54" s="113"/>
      <c r="FY54" s="113"/>
      <c r="FZ54" s="113"/>
      <c r="GA54" s="113"/>
      <c r="GB54" s="113"/>
      <c r="GC54" s="113"/>
      <c r="GD54" s="113"/>
      <c r="GE54" s="113"/>
    </row>
    <row r="55" s="160" customFormat="1" ht="31.5">
      <c r="A55" s="219" t="s">
        <v>123</v>
      </c>
      <c r="B55" s="209" t="s">
        <v>337</v>
      </c>
      <c r="C55" s="210" t="s">
        <v>419</v>
      </c>
      <c r="D55" s="211" t="s">
        <v>420</v>
      </c>
      <c r="E55" s="209" t="s">
        <v>343</v>
      </c>
      <c r="F55" s="179">
        <v>6</v>
      </c>
      <c r="G55" s="180">
        <v>118.53</v>
      </c>
      <c r="H55" s="181">
        <f t="shared" ref="H55:H58" si="9">F55*G55</f>
        <v>711.18000000000006</v>
      </c>
      <c r="I55" s="182">
        <f t="shared" ref="I55:I58" si="10">ROUND(H55*(1+$I$6),2)</f>
        <v>869.27999999999997</v>
      </c>
      <c r="J55" s="116" t="s">
        <v>27</v>
      </c>
      <c r="K55" s="174">
        <f t="shared" si="8"/>
        <v>6.7772668571044754e-004</v>
      </c>
      <c r="L55" s="160"/>
      <c r="DV55" s="165"/>
      <c r="DW55" s="165"/>
      <c r="DX55" s="165"/>
      <c r="DY55" s="165"/>
      <c r="DZ55" s="165"/>
      <c r="EA55" s="165"/>
      <c r="EB55" s="165"/>
      <c r="EC55" s="165"/>
      <c r="ED55" s="165"/>
      <c r="EE55" s="165"/>
      <c r="EF55" s="165"/>
      <c r="EG55" s="165"/>
      <c r="EH55" s="165"/>
      <c r="EI55" s="165"/>
      <c r="EJ55" s="165"/>
      <c r="EK55" s="165"/>
      <c r="EL55" s="165"/>
      <c r="EM55" s="165"/>
      <c r="EN55" s="165"/>
      <c r="EO55" s="165"/>
      <c r="EP55" s="165"/>
      <c r="EQ55" s="165"/>
      <c r="ER55" s="165"/>
      <c r="ES55" s="165"/>
      <c r="ET55" s="165"/>
      <c r="EU55" s="165"/>
      <c r="EV55" s="165"/>
      <c r="EW55" s="165"/>
      <c r="EX55" s="165"/>
      <c r="EY55" s="165"/>
      <c r="EZ55" s="165"/>
      <c r="FA55" s="165"/>
      <c r="FB55" s="165"/>
      <c r="FC55" s="165"/>
      <c r="FD55" s="165"/>
      <c r="FE55" s="165"/>
      <c r="FF55" s="165"/>
      <c r="FG55" s="165"/>
      <c r="FH55" s="165"/>
      <c r="FI55" s="165"/>
      <c r="FJ55" s="165"/>
      <c r="FK55" s="165"/>
      <c r="FL55" s="165"/>
    </row>
    <row r="56" s="160" customFormat="1" ht="31.5">
      <c r="A56" s="219" t="s">
        <v>421</v>
      </c>
      <c r="B56" s="209" t="s">
        <v>337</v>
      </c>
      <c r="C56" s="210" t="s">
        <v>422</v>
      </c>
      <c r="D56" s="211" t="s">
        <v>423</v>
      </c>
      <c r="E56" s="209" t="s">
        <v>343</v>
      </c>
      <c r="F56" s="179">
        <v>25.600000000000001</v>
      </c>
      <c r="G56" s="180">
        <v>130.31</v>
      </c>
      <c r="H56" s="181">
        <f t="shared" si="9"/>
        <v>3335.9360000000001</v>
      </c>
      <c r="I56" s="182">
        <f t="shared" si="10"/>
        <v>4077.5100000000002</v>
      </c>
      <c r="J56" s="116" t="s">
        <v>27</v>
      </c>
      <c r="K56" s="174">
        <f t="shared" si="8"/>
        <v>3.1789956495619446e-003</v>
      </c>
      <c r="L56" s="160"/>
      <c r="DV56" s="165"/>
      <c r="DW56" s="165"/>
      <c r="DX56" s="165"/>
      <c r="DY56" s="165"/>
      <c r="DZ56" s="165"/>
      <c r="EA56" s="165"/>
      <c r="EB56" s="165"/>
      <c r="EC56" s="165"/>
      <c r="ED56" s="165"/>
      <c r="EE56" s="165"/>
      <c r="EF56" s="165"/>
      <c r="EG56" s="165"/>
      <c r="EH56" s="165"/>
      <c r="EI56" s="165"/>
      <c r="EJ56" s="165"/>
      <c r="EK56" s="165"/>
      <c r="EL56" s="165"/>
      <c r="EM56" s="165"/>
      <c r="EN56" s="165"/>
      <c r="EO56" s="165"/>
      <c r="EP56" s="165"/>
      <c r="EQ56" s="165"/>
      <c r="ER56" s="165"/>
      <c r="ES56" s="165"/>
      <c r="ET56" s="165"/>
      <c r="EU56" s="165"/>
      <c r="EV56" s="165"/>
      <c r="EW56" s="165"/>
      <c r="EX56" s="165"/>
      <c r="EY56" s="165"/>
      <c r="EZ56" s="165"/>
      <c r="FA56" s="165"/>
      <c r="FB56" s="165"/>
      <c r="FC56" s="165"/>
      <c r="FD56" s="165"/>
      <c r="FE56" s="165"/>
      <c r="FF56" s="165"/>
      <c r="FG56" s="165"/>
      <c r="FH56" s="165"/>
      <c r="FI56" s="165"/>
      <c r="FJ56" s="165"/>
      <c r="FK56" s="165"/>
      <c r="FL56" s="165"/>
    </row>
    <row r="57" s="160" customFormat="1" ht="21">
      <c r="A57" s="219" t="s">
        <v>424</v>
      </c>
      <c r="B57" s="209" t="s">
        <v>337</v>
      </c>
      <c r="C57" s="210" t="s">
        <v>425</v>
      </c>
      <c r="D57" s="211" t="s">
        <v>426</v>
      </c>
      <c r="E57" s="209" t="s">
        <v>343</v>
      </c>
      <c r="F57" s="179">
        <v>5</v>
      </c>
      <c r="G57" s="180">
        <v>32.799999999999997</v>
      </c>
      <c r="H57" s="181">
        <f t="shared" si="9"/>
        <v>164</v>
      </c>
      <c r="I57" s="182">
        <f t="shared" si="10"/>
        <v>200.46000000000001</v>
      </c>
      <c r="J57" s="116" t="s">
        <v>27</v>
      </c>
      <c r="K57" s="174">
        <f t="shared" si="8"/>
        <v>1.5628691723899816e-004</v>
      </c>
      <c r="L57" s="160"/>
      <c r="DV57" s="165"/>
      <c r="DW57" s="165"/>
      <c r="DX57" s="165"/>
      <c r="DY57" s="165"/>
      <c r="DZ57" s="165"/>
      <c r="EA57" s="165"/>
      <c r="EB57" s="165"/>
      <c r="EC57" s="165"/>
      <c r="ED57" s="165"/>
      <c r="EE57" s="165"/>
      <c r="EF57" s="165"/>
      <c r="EG57" s="165"/>
      <c r="EH57" s="165"/>
      <c r="EI57" s="165"/>
      <c r="EJ57" s="165"/>
      <c r="EK57" s="165"/>
      <c r="EL57" s="165"/>
      <c r="EM57" s="165"/>
      <c r="EN57" s="165"/>
      <c r="EO57" s="165"/>
      <c r="EP57" s="165"/>
      <c r="EQ57" s="165"/>
      <c r="ER57" s="165"/>
      <c r="ES57" s="165"/>
      <c r="ET57" s="165"/>
      <c r="EU57" s="165"/>
      <c r="EV57" s="165"/>
      <c r="EW57" s="165"/>
      <c r="EX57" s="165"/>
      <c r="EY57" s="165"/>
      <c r="EZ57" s="165"/>
      <c r="FA57" s="165"/>
      <c r="FB57" s="165"/>
      <c r="FC57" s="165"/>
      <c r="FD57" s="165"/>
      <c r="FE57" s="165"/>
      <c r="FF57" s="165"/>
      <c r="FG57" s="165"/>
      <c r="FH57" s="165"/>
      <c r="FI57" s="165"/>
      <c r="FJ57" s="165"/>
      <c r="FK57" s="165"/>
      <c r="FL57" s="165"/>
    </row>
    <row r="58" s="160" customFormat="1" ht="21">
      <c r="A58" s="219" t="s">
        <v>427</v>
      </c>
      <c r="B58" s="209" t="s">
        <v>428</v>
      </c>
      <c r="C58" s="210" t="s">
        <v>429</v>
      </c>
      <c r="D58" s="211" t="s">
        <v>430</v>
      </c>
      <c r="E58" s="209" t="s">
        <v>343</v>
      </c>
      <c r="F58" s="179">
        <v>98.689999999999998</v>
      </c>
      <c r="G58" s="180">
        <v>21.010000000000002</v>
      </c>
      <c r="H58" s="181">
        <f t="shared" si="9"/>
        <v>2073.4769000000001</v>
      </c>
      <c r="I58" s="182">
        <f t="shared" si="10"/>
        <v>2534.4099999999999</v>
      </c>
      <c r="J58" s="116" t="s">
        <v>27</v>
      </c>
      <c r="K58" s="174">
        <f t="shared" si="8"/>
        <v>1.9759309883252982e-003</v>
      </c>
      <c r="L58" s="160"/>
      <c r="DV58" s="165"/>
      <c r="DW58" s="165"/>
      <c r="DX58" s="165"/>
      <c r="DY58" s="165"/>
      <c r="DZ58" s="165"/>
      <c r="EA58" s="165"/>
      <c r="EB58" s="165"/>
      <c r="EC58" s="165"/>
      <c r="ED58" s="165"/>
      <c r="EE58" s="165"/>
      <c r="EF58" s="165"/>
      <c r="EG58" s="165"/>
      <c r="EH58" s="165"/>
      <c r="EI58" s="165"/>
      <c r="EJ58" s="165"/>
      <c r="EK58" s="165"/>
      <c r="EL58" s="165"/>
      <c r="EM58" s="165"/>
      <c r="EN58" s="165"/>
      <c r="EO58" s="165"/>
      <c r="EP58" s="165"/>
      <c r="EQ58" s="165"/>
      <c r="ER58" s="165"/>
      <c r="ES58" s="165"/>
      <c r="ET58" s="165"/>
      <c r="EU58" s="165"/>
      <c r="EV58" s="165"/>
      <c r="EW58" s="165"/>
      <c r="EX58" s="165"/>
      <c r="EY58" s="165"/>
      <c r="EZ58" s="165"/>
      <c r="FA58" s="165"/>
      <c r="FB58" s="165"/>
      <c r="FC58" s="165"/>
      <c r="FD58" s="165"/>
      <c r="FE58" s="165"/>
      <c r="FF58" s="165"/>
      <c r="FG58" s="165"/>
      <c r="FH58" s="165"/>
      <c r="FI58" s="165"/>
      <c r="FJ58" s="165"/>
      <c r="FK58" s="165"/>
      <c r="FL58" s="165"/>
    </row>
    <row r="59" s="160" customFormat="1" ht="15.6" customHeight="1">
      <c r="A59" s="221" t="s">
        <v>431</v>
      </c>
      <c r="B59" s="222"/>
      <c r="C59" s="222"/>
      <c r="D59" s="222"/>
      <c r="E59" s="222"/>
      <c r="F59" s="222"/>
      <c r="G59" s="222"/>
      <c r="H59" s="223">
        <f>SUM(H55:H58)</f>
        <v>6284.5928999999996</v>
      </c>
      <c r="I59" s="224">
        <f>SUM(I55:I58)</f>
        <v>7681.6599999999999</v>
      </c>
      <c r="K59" s="225">
        <f t="shared" si="8"/>
        <v>5.9889402408366882e-003</v>
      </c>
      <c r="L59" s="160"/>
      <c r="EO59" s="229"/>
      <c r="EP59" s="229"/>
      <c r="EQ59" s="229"/>
      <c r="ER59" s="229"/>
      <c r="ES59" s="229"/>
      <c r="ET59" s="229"/>
      <c r="EU59" s="229"/>
      <c r="EV59" s="229"/>
      <c r="EW59" s="229"/>
      <c r="EX59" s="229"/>
      <c r="EY59" s="229"/>
      <c r="EZ59" s="229"/>
      <c r="FA59" s="229"/>
      <c r="FB59" s="229"/>
      <c r="FC59" s="229"/>
      <c r="FD59" s="229"/>
      <c r="FE59" s="229"/>
      <c r="FF59" s="229"/>
      <c r="FG59" s="229"/>
      <c r="FH59" s="229"/>
      <c r="FI59" s="229"/>
      <c r="FJ59" s="229"/>
      <c r="FK59" s="229"/>
      <c r="FL59" s="229"/>
      <c r="FM59" s="229"/>
      <c r="FN59" s="229"/>
      <c r="FO59" s="229"/>
      <c r="FP59" s="229"/>
      <c r="FQ59" s="229"/>
      <c r="FR59" s="229"/>
      <c r="FS59" s="229"/>
      <c r="FT59" s="229"/>
      <c r="FU59" s="229"/>
      <c r="FV59" s="229"/>
      <c r="FW59" s="229"/>
      <c r="FX59" s="229"/>
      <c r="FY59" s="229"/>
      <c r="FZ59" s="229"/>
      <c r="GA59" s="229"/>
      <c r="GB59" s="229"/>
      <c r="GC59" s="229"/>
      <c r="GD59" s="229"/>
      <c r="GE59" s="229"/>
    </row>
    <row r="60" s="160" customFormat="1" ht="3.75" customHeight="1">
      <c r="A60" s="226"/>
      <c r="B60" s="227"/>
      <c r="C60" s="227"/>
      <c r="D60" s="227"/>
      <c r="E60" s="227"/>
      <c r="F60" s="227"/>
      <c r="G60" s="227"/>
      <c r="H60" s="227"/>
      <c r="I60" s="228"/>
      <c r="L60" s="160"/>
      <c r="EO60" s="229"/>
      <c r="EP60" s="229"/>
      <c r="EQ60" s="229"/>
      <c r="ER60" s="229"/>
      <c r="ES60" s="229"/>
      <c r="ET60" s="229"/>
      <c r="EU60" s="229"/>
      <c r="EV60" s="229"/>
      <c r="EW60" s="229"/>
      <c r="EX60" s="229"/>
      <c r="EY60" s="229"/>
      <c r="EZ60" s="229"/>
      <c r="FA60" s="229"/>
      <c r="FB60" s="229"/>
      <c r="FC60" s="229"/>
      <c r="FD60" s="229"/>
      <c r="FE60" s="229"/>
      <c r="FF60" s="229"/>
      <c r="FG60" s="229"/>
      <c r="FH60" s="229"/>
      <c r="FI60" s="229"/>
      <c r="FJ60" s="229"/>
      <c r="FK60" s="229"/>
      <c r="FL60" s="229"/>
      <c r="FM60" s="229"/>
      <c r="FN60" s="229"/>
      <c r="FO60" s="229"/>
      <c r="FP60" s="229"/>
      <c r="FQ60" s="229"/>
      <c r="FR60" s="229"/>
      <c r="FS60" s="229"/>
      <c r="FT60" s="229"/>
      <c r="FU60" s="229"/>
      <c r="FV60" s="229"/>
      <c r="FW60" s="229"/>
      <c r="FX60" s="229"/>
      <c r="FY60" s="229"/>
      <c r="FZ60" s="229"/>
      <c r="GA60" s="229"/>
      <c r="GB60" s="229"/>
      <c r="GC60" s="229"/>
      <c r="GD60" s="229"/>
      <c r="GE60" s="229"/>
    </row>
    <row r="61" s="160" customFormat="1" ht="15.6" customHeight="1">
      <c r="A61" s="230" t="s">
        <v>432</v>
      </c>
      <c r="B61" s="231"/>
      <c r="C61" s="231"/>
      <c r="D61" s="231"/>
      <c r="E61" s="231"/>
      <c r="F61" s="231"/>
      <c r="G61" s="231"/>
      <c r="H61" s="231"/>
      <c r="I61" s="232"/>
      <c r="L61" s="160"/>
      <c r="EN61" s="229"/>
      <c r="EO61" s="229"/>
      <c r="EP61" s="229"/>
      <c r="EQ61" s="229"/>
      <c r="ER61" s="229"/>
      <c r="ES61" s="229"/>
      <c r="ET61" s="229"/>
      <c r="EU61" s="229"/>
      <c r="EV61" s="229"/>
      <c r="EW61" s="229"/>
      <c r="EX61" s="229"/>
      <c r="EY61" s="229"/>
      <c r="EZ61" s="229"/>
      <c r="FA61" s="229"/>
      <c r="FB61" s="229"/>
      <c r="FC61" s="229"/>
      <c r="FD61" s="229"/>
      <c r="FE61" s="229"/>
      <c r="FF61" s="229"/>
      <c r="FG61" s="229"/>
      <c r="FH61" s="229"/>
      <c r="FI61" s="229"/>
      <c r="FJ61" s="229"/>
      <c r="FK61" s="229"/>
      <c r="FL61" s="229"/>
      <c r="FM61" s="229"/>
      <c r="FN61" s="229"/>
      <c r="FO61" s="229"/>
      <c r="FP61" s="229"/>
      <c r="FQ61" s="229"/>
      <c r="FR61" s="229"/>
      <c r="FS61" s="229"/>
      <c r="FT61" s="229"/>
      <c r="FU61" s="229"/>
      <c r="FV61" s="229"/>
      <c r="FW61" s="229"/>
      <c r="FX61" s="229"/>
      <c r="FY61" s="229"/>
      <c r="FZ61" s="229"/>
      <c r="GA61" s="229"/>
      <c r="GB61" s="229"/>
      <c r="GC61" s="229"/>
      <c r="GD61" s="229"/>
    </row>
    <row r="62" s="116" customFormat="1" ht="21">
      <c r="A62" s="201" t="s">
        <v>162</v>
      </c>
      <c r="B62" s="176" t="s">
        <v>391</v>
      </c>
      <c r="C62" s="233">
        <v>7189</v>
      </c>
      <c r="D62" s="211" t="s">
        <v>433</v>
      </c>
      <c r="E62" s="176" t="s">
        <v>434</v>
      </c>
      <c r="F62" s="179">
        <v>2</v>
      </c>
      <c r="G62" s="180">
        <v>710.22000000000003</v>
      </c>
      <c r="H62" s="181">
        <f t="shared" ref="H62:H72" si="11">F62*G62</f>
        <v>1420.4400000000001</v>
      </c>
      <c r="I62" s="182">
        <f t="shared" ref="I62:I72" si="12">ROUND(H62*(1+$I$6),2)</f>
        <v>1736.2</v>
      </c>
      <c r="J62" s="116" t="s">
        <v>27</v>
      </c>
      <c r="K62" s="174">
        <f t="shared" si="8"/>
        <v>1.3536134176910537e-003</v>
      </c>
      <c r="L62" s="116"/>
    </row>
    <row r="63" s="116" customFormat="1" ht="21">
      <c r="A63" s="201" t="s">
        <v>435</v>
      </c>
      <c r="B63" s="176" t="s">
        <v>323</v>
      </c>
      <c r="C63" s="233">
        <v>172553</v>
      </c>
      <c r="D63" s="211" t="s">
        <v>436</v>
      </c>
      <c r="E63" s="176" t="s">
        <v>327</v>
      </c>
      <c r="F63" s="179">
        <v>986.89999999999998</v>
      </c>
      <c r="G63" s="180">
        <v>162.58000000000001</v>
      </c>
      <c r="H63" s="181">
        <f t="shared" si="11"/>
        <v>160450.20200000002</v>
      </c>
      <c r="I63" s="182">
        <f t="shared" si="12"/>
        <v>196118.28</v>
      </c>
      <c r="J63" s="116" t="s">
        <v>27</v>
      </c>
      <c r="K63" s="174">
        <f t="shared" si="8"/>
        <v>0.15290193253224915</v>
      </c>
      <c r="L63" s="116"/>
    </row>
    <row r="64" s="116" customFormat="1" ht="21">
      <c r="A64" s="201" t="s">
        <v>437</v>
      </c>
      <c r="B64" s="176" t="s">
        <v>323</v>
      </c>
      <c r="C64" s="233">
        <v>31510</v>
      </c>
      <c r="D64" s="211" t="s">
        <v>438</v>
      </c>
      <c r="E64" s="176" t="s">
        <v>325</v>
      </c>
      <c r="F64" s="179">
        <v>90</v>
      </c>
      <c r="G64" s="180">
        <v>238.56</v>
      </c>
      <c r="H64" s="181">
        <f t="shared" si="11"/>
        <v>21470.400000000001</v>
      </c>
      <c r="I64" s="182">
        <f t="shared" si="12"/>
        <v>26243.27</v>
      </c>
      <c r="J64" s="116" t="s">
        <v>27</v>
      </c>
      <c r="K64" s="174">
        <f t="shared" si="8"/>
        <v>2.0460340050736721e-002</v>
      </c>
      <c r="L64" s="116"/>
    </row>
    <row r="65" s="116" customFormat="1" ht="22.5">
      <c r="A65" s="201" t="s">
        <v>439</v>
      </c>
      <c r="B65" s="176" t="s">
        <v>337</v>
      </c>
      <c r="C65" s="233">
        <v>95601</v>
      </c>
      <c r="D65" s="211" t="s">
        <v>440</v>
      </c>
      <c r="E65" s="176" t="s">
        <v>339</v>
      </c>
      <c r="F65" s="179">
        <v>6</v>
      </c>
      <c r="G65" s="180">
        <v>21.68</v>
      </c>
      <c r="H65" s="181">
        <f t="shared" si="11"/>
        <v>130.07999999999998</v>
      </c>
      <c r="I65" s="182">
        <f t="shared" si="12"/>
        <v>159</v>
      </c>
      <c r="J65" s="116" t="s">
        <v>27</v>
      </c>
      <c r="K65" s="174">
        <f t="shared" si="8"/>
        <v>1.2396298434101918e-004</v>
      </c>
      <c r="L65" s="116"/>
    </row>
    <row r="66" s="116" customFormat="1" ht="33.75">
      <c r="A66" s="201" t="s">
        <v>441</v>
      </c>
      <c r="B66" s="176" t="s">
        <v>337</v>
      </c>
      <c r="C66" s="233">
        <v>96528</v>
      </c>
      <c r="D66" s="211" t="s">
        <v>442</v>
      </c>
      <c r="E66" s="176" t="s">
        <v>327</v>
      </c>
      <c r="F66" s="179">
        <v>49.920000000000002</v>
      </c>
      <c r="G66" s="180">
        <v>170.49000000000001</v>
      </c>
      <c r="H66" s="181">
        <f t="shared" si="11"/>
        <v>8510.8608000000004</v>
      </c>
      <c r="I66" s="182">
        <f t="shared" si="12"/>
        <v>10402.83</v>
      </c>
      <c r="J66" s="116" t="s">
        <v>27</v>
      </c>
      <c r="K66" s="174">
        <f t="shared" si="8"/>
        <v>8.1104770590709734e-003</v>
      </c>
      <c r="L66" s="116"/>
    </row>
    <row r="67" s="116" customFormat="1" ht="48" customHeight="1">
      <c r="A67" s="201" t="s">
        <v>443</v>
      </c>
      <c r="B67" s="176" t="s">
        <v>337</v>
      </c>
      <c r="C67" s="233">
        <v>96533</v>
      </c>
      <c r="D67" s="211" t="s">
        <v>444</v>
      </c>
      <c r="E67" s="176" t="s">
        <v>327</v>
      </c>
      <c r="F67" s="179">
        <v>254.91999999999999</v>
      </c>
      <c r="G67" s="180">
        <v>105.98999999999999</v>
      </c>
      <c r="H67" s="181">
        <f t="shared" si="11"/>
        <v>27018.970799999999</v>
      </c>
      <c r="I67" s="182">
        <f t="shared" si="12"/>
        <v>33025.290000000001</v>
      </c>
      <c r="J67" s="116" t="s">
        <v>27</v>
      </c>
      <c r="K67" s="174">
        <f t="shared" si="8"/>
        <v>2.5747883692626528e-002</v>
      </c>
      <c r="L67" s="116"/>
    </row>
    <row r="68" s="116" customFormat="1" ht="22.5">
      <c r="A68" s="201">
        <v>3.7000000000000002</v>
      </c>
      <c r="B68" s="176" t="s">
        <v>337</v>
      </c>
      <c r="C68" s="233">
        <v>96546</v>
      </c>
      <c r="D68" s="211" t="s">
        <v>445</v>
      </c>
      <c r="E68" s="176" t="s">
        <v>446</v>
      </c>
      <c r="F68" s="179">
        <v>998.39999999999998</v>
      </c>
      <c r="G68" s="180">
        <v>14.59</v>
      </c>
      <c r="H68" s="181">
        <f t="shared" si="11"/>
        <v>14566.655999999999</v>
      </c>
      <c r="I68" s="182">
        <f t="shared" si="12"/>
        <v>17804.82</v>
      </c>
      <c r="J68" s="116" t="s">
        <v>27</v>
      </c>
      <c r="K68" s="174">
        <f t="shared" si="8"/>
        <v>1.3881374986507329e-002</v>
      </c>
      <c r="L68" s="116"/>
    </row>
    <row r="69" s="116" customFormat="1" ht="45">
      <c r="A69" s="201" t="s">
        <v>447</v>
      </c>
      <c r="B69" s="176" t="s">
        <v>337</v>
      </c>
      <c r="C69" s="233">
        <v>96557</v>
      </c>
      <c r="D69" s="211" t="s">
        <v>448</v>
      </c>
      <c r="E69" s="176" t="s">
        <v>343</v>
      </c>
      <c r="F69" s="179">
        <v>31.600000000000001</v>
      </c>
      <c r="G69" s="180">
        <v>895.33000000000004</v>
      </c>
      <c r="H69" s="181">
        <f t="shared" si="11"/>
        <v>28292.428000000004</v>
      </c>
      <c r="I69" s="182">
        <f t="shared" si="12"/>
        <v>34581.830000000002</v>
      </c>
      <c r="J69" s="116" t="s">
        <v>27</v>
      </c>
      <c r="K69" s="174">
        <f t="shared" si="8"/>
        <v>2.6961426734426339e-002</v>
      </c>
      <c r="L69" s="116"/>
    </row>
    <row r="70" s="116" customFormat="1" ht="33.75">
      <c r="A70" s="201" t="s">
        <v>449</v>
      </c>
      <c r="B70" s="183" t="s">
        <v>337</v>
      </c>
      <c r="C70" s="234">
        <v>104918</v>
      </c>
      <c r="D70" s="235" t="s">
        <v>450</v>
      </c>
      <c r="E70" s="176" t="s">
        <v>446</v>
      </c>
      <c r="F70" s="186">
        <v>1529.5999999999999</v>
      </c>
      <c r="G70" s="187">
        <v>14.76</v>
      </c>
      <c r="H70" s="188">
        <f t="shared" si="11"/>
        <v>22576.895999999997</v>
      </c>
      <c r="I70" s="189">
        <f t="shared" si="12"/>
        <v>27595.740000000002</v>
      </c>
      <c r="J70" s="116" t="s">
        <v>27</v>
      </c>
      <c r="K70" s="174">
        <f t="shared" si="8"/>
        <v>2.1514781669804008e-002</v>
      </c>
      <c r="L70" s="116"/>
    </row>
    <row r="71" s="116" customFormat="1" ht="33.75">
      <c r="A71" s="201" t="s">
        <v>451</v>
      </c>
      <c r="B71" s="183" t="s">
        <v>337</v>
      </c>
      <c r="C71" s="234">
        <v>101174</v>
      </c>
      <c r="D71" s="235" t="s">
        <v>452</v>
      </c>
      <c r="E71" s="176" t="s">
        <v>325</v>
      </c>
      <c r="F71" s="186">
        <v>18</v>
      </c>
      <c r="G71" s="187">
        <v>102.7</v>
      </c>
      <c r="H71" s="188">
        <f t="shared" si="11"/>
        <v>1848.6000000000001</v>
      </c>
      <c r="I71" s="189">
        <f t="shared" si="12"/>
        <v>2259.54</v>
      </c>
      <c r="J71" s="116" t="s">
        <v>27</v>
      </c>
      <c r="K71" s="174">
        <f t="shared" si="8"/>
        <v>1.7616309536975252e-003</v>
      </c>
      <c r="L71" s="116"/>
    </row>
    <row r="72" s="116" customFormat="1" ht="33.75">
      <c r="A72" s="201" t="s">
        <v>453</v>
      </c>
      <c r="B72" s="176" t="s">
        <v>337</v>
      </c>
      <c r="C72" s="233">
        <v>97087</v>
      </c>
      <c r="D72" s="211" t="s">
        <v>454</v>
      </c>
      <c r="E72" s="176" t="s">
        <v>327</v>
      </c>
      <c r="F72" s="179">
        <v>986.89999999999998</v>
      </c>
      <c r="G72" s="180">
        <v>2.9199999999999999</v>
      </c>
      <c r="H72" s="181">
        <f t="shared" si="11"/>
        <v>2881.748</v>
      </c>
      <c r="I72" s="182">
        <f t="shared" si="12"/>
        <v>3522.3600000000001</v>
      </c>
      <c r="J72" s="116" t="s">
        <v>27</v>
      </c>
      <c r="K72" s="174">
        <f t="shared" si="8"/>
        <v>2.7461777202731595e-003</v>
      </c>
      <c r="L72" s="116"/>
    </row>
    <row r="73" s="116" customFormat="1" ht="15.6" customHeight="1">
      <c r="A73" s="221" t="s">
        <v>455</v>
      </c>
      <c r="B73" s="222"/>
      <c r="C73" s="222"/>
      <c r="D73" s="222"/>
      <c r="E73" s="222"/>
      <c r="F73" s="222"/>
      <c r="G73" s="222"/>
      <c r="H73" s="223">
        <f>SUM(H62:H72)</f>
        <v>289167.28159999999</v>
      </c>
      <c r="I73" s="224">
        <f>SUM(I62:I72)</f>
        <v>353449.15999999997</v>
      </c>
      <c r="K73" s="225">
        <f t="shared" si="8"/>
        <v>0.27556360180142381</v>
      </c>
      <c r="L73" s="116"/>
    </row>
    <row r="74" s="116" customFormat="1" ht="5.6500000000000004" customHeight="1">
      <c r="A74" s="226"/>
      <c r="B74" s="227"/>
      <c r="C74" s="227"/>
      <c r="D74" s="227"/>
      <c r="E74" s="227"/>
      <c r="F74" s="227"/>
      <c r="G74" s="227"/>
      <c r="H74" s="227"/>
      <c r="I74" s="228"/>
      <c r="L74" s="116"/>
    </row>
    <row r="75" s="116" customFormat="1" ht="15.6" customHeight="1">
      <c r="A75" s="230" t="s">
        <v>456</v>
      </c>
      <c r="B75" s="231"/>
      <c r="C75" s="231"/>
      <c r="D75" s="231"/>
      <c r="E75" s="231"/>
      <c r="F75" s="231"/>
      <c r="G75" s="231"/>
      <c r="H75" s="231"/>
      <c r="I75" s="232"/>
      <c r="L75" s="116"/>
    </row>
    <row r="76" s="116" customFormat="1" ht="22.5">
      <c r="A76" s="201">
        <v>4.0999999999999996</v>
      </c>
      <c r="B76" s="176" t="s">
        <v>391</v>
      </c>
      <c r="C76" s="233">
        <v>7189</v>
      </c>
      <c r="D76" s="211" t="s">
        <v>433</v>
      </c>
      <c r="E76" s="176" t="s">
        <v>434</v>
      </c>
      <c r="F76" s="179">
        <v>2</v>
      </c>
      <c r="G76" s="180">
        <v>710.22000000000003</v>
      </c>
      <c r="H76" s="181">
        <f t="shared" ref="H76:H84" si="13">F76*G76</f>
        <v>1420.4400000000001</v>
      </c>
      <c r="I76" s="182">
        <f t="shared" ref="I76:I84" si="14">ROUND(H76*(1+$I$6),2)</f>
        <v>1736.2</v>
      </c>
      <c r="J76" s="116" t="s">
        <v>27</v>
      </c>
      <c r="K76" s="174">
        <f t="shared" si="8"/>
        <v>1.3536134176910537e-003</v>
      </c>
      <c r="L76" s="116"/>
    </row>
    <row r="77" s="116" customFormat="1" ht="22.5">
      <c r="A77" s="201">
        <v>4.2000000000000002</v>
      </c>
      <c r="B77" s="176" t="s">
        <v>457</v>
      </c>
      <c r="C77" s="233" t="s">
        <v>458</v>
      </c>
      <c r="D77" s="211" t="s">
        <v>459</v>
      </c>
      <c r="E77" s="176" t="s">
        <v>343</v>
      </c>
      <c r="F77" s="179">
        <v>0.34999999999999998</v>
      </c>
      <c r="G77" s="180">
        <v>2870.77</v>
      </c>
      <c r="H77" s="181">
        <f t="shared" si="13"/>
        <v>1004.7694999999999</v>
      </c>
      <c r="I77" s="182">
        <f t="shared" si="14"/>
        <v>1228.1300000000001</v>
      </c>
      <c r="J77" s="116" t="s">
        <v>27</v>
      </c>
      <c r="K77" s="174">
        <f t="shared" si="8"/>
        <v>9.5750100602978565e-004</v>
      </c>
      <c r="L77" s="116"/>
    </row>
    <row r="78" s="116" customFormat="1" ht="22.5">
      <c r="A78" s="201">
        <v>4.2999999999999998</v>
      </c>
      <c r="B78" s="176" t="s">
        <v>391</v>
      </c>
      <c r="C78" s="233">
        <v>3845</v>
      </c>
      <c r="D78" s="211" t="s">
        <v>460</v>
      </c>
      <c r="E78" s="176" t="s">
        <v>339</v>
      </c>
      <c r="F78" s="179">
        <v>6</v>
      </c>
      <c r="G78" s="180">
        <v>92.430000000000007</v>
      </c>
      <c r="H78" s="181">
        <f t="shared" si="13"/>
        <v>554.58000000000004</v>
      </c>
      <c r="I78" s="182">
        <f t="shared" si="14"/>
        <v>677.86000000000001</v>
      </c>
      <c r="J78" s="116" t="s">
        <v>27</v>
      </c>
      <c r="K78" s="174">
        <f t="shared" si="8"/>
        <v>5.2848772682643564e-004</v>
      </c>
      <c r="L78" s="116"/>
    </row>
    <row r="79" s="116" customFormat="1" ht="22.5">
      <c r="A79" s="201">
        <v>4.4000000000000004</v>
      </c>
      <c r="B79" s="176" t="s">
        <v>391</v>
      </c>
      <c r="C79" s="233">
        <v>3845</v>
      </c>
      <c r="D79" s="211" t="s">
        <v>461</v>
      </c>
      <c r="E79" s="176" t="s">
        <v>339</v>
      </c>
      <c r="F79" s="179">
        <v>3</v>
      </c>
      <c r="G79" s="180">
        <v>92.430000000000007</v>
      </c>
      <c r="H79" s="181">
        <f t="shared" si="13"/>
        <v>277.29000000000002</v>
      </c>
      <c r="I79" s="182">
        <f t="shared" si="14"/>
        <v>338.93000000000001</v>
      </c>
      <c r="J79" s="116" t="s">
        <v>27</v>
      </c>
      <c r="K79" s="174">
        <f t="shared" si="8"/>
        <v>2.6424386341321782e-004</v>
      </c>
      <c r="L79" s="116"/>
    </row>
    <row r="80" s="116" customFormat="1" ht="22.5">
      <c r="A80" s="201">
        <v>4.5</v>
      </c>
      <c r="B80" s="176" t="s">
        <v>391</v>
      </c>
      <c r="C80" s="233">
        <v>3845</v>
      </c>
      <c r="D80" s="211" t="s">
        <v>462</v>
      </c>
      <c r="E80" s="176" t="s">
        <v>339</v>
      </c>
      <c r="F80" s="179">
        <v>48</v>
      </c>
      <c r="G80" s="180">
        <v>92.430000000000007</v>
      </c>
      <c r="H80" s="181">
        <f t="shared" si="13"/>
        <v>4436.6400000000003</v>
      </c>
      <c r="I80" s="182">
        <f t="shared" si="14"/>
        <v>5422.9099999999999</v>
      </c>
      <c r="J80" s="116" t="s">
        <v>27</v>
      </c>
      <c r="K80" s="174">
        <f t="shared" si="8"/>
        <v>4.2279252038538136e-003</v>
      </c>
      <c r="L80" s="116"/>
    </row>
    <row r="81" s="116" customFormat="1" ht="22.5">
      <c r="A81" s="201">
        <v>4.5999999999999996</v>
      </c>
      <c r="B81" s="176" t="s">
        <v>391</v>
      </c>
      <c r="C81" s="233">
        <v>3845</v>
      </c>
      <c r="D81" s="211" t="s">
        <v>463</v>
      </c>
      <c r="E81" s="176" t="s">
        <v>339</v>
      </c>
      <c r="F81" s="179">
        <v>11</v>
      </c>
      <c r="G81" s="180">
        <v>92.430000000000007</v>
      </c>
      <c r="H81" s="181">
        <f t="shared" si="13"/>
        <v>1016.73</v>
      </c>
      <c r="I81" s="182">
        <f t="shared" si="14"/>
        <v>1242.75</v>
      </c>
      <c r="J81" s="116" t="s">
        <v>27</v>
      </c>
      <c r="K81" s="174">
        <f t="shared" si="8"/>
        <v>9.6889936345787172e-004</v>
      </c>
      <c r="L81" s="116"/>
    </row>
    <row r="82" s="116" customFormat="1" ht="24" customHeight="1">
      <c r="A82" s="201">
        <v>4.7000000000000002</v>
      </c>
      <c r="B82" s="176" t="s">
        <v>457</v>
      </c>
      <c r="C82" s="233" t="s">
        <v>464</v>
      </c>
      <c r="D82" s="211" t="s">
        <v>465</v>
      </c>
      <c r="E82" s="176" t="s">
        <v>343</v>
      </c>
      <c r="F82" s="179">
        <v>2.9925000000000002</v>
      </c>
      <c r="G82" s="180">
        <v>2870.77</v>
      </c>
      <c r="H82" s="181">
        <f t="shared" si="13"/>
        <v>8590.7792250000002</v>
      </c>
      <c r="I82" s="182">
        <f t="shared" si="14"/>
        <v>10500.51</v>
      </c>
      <c r="J82" s="116" t="s">
        <v>27</v>
      </c>
      <c r="K82" s="174">
        <f t="shared" si="8"/>
        <v>8.1866324320925502e-003</v>
      </c>
      <c r="L82" s="116"/>
    </row>
    <row r="83" s="116" customFormat="1" ht="24" customHeight="1">
      <c r="A83" s="201">
        <v>4.7999999999999998</v>
      </c>
      <c r="B83" s="176" t="s">
        <v>323</v>
      </c>
      <c r="C83" s="176">
        <v>172221</v>
      </c>
      <c r="D83" s="211" t="s">
        <v>466</v>
      </c>
      <c r="E83" s="176" t="s">
        <v>343</v>
      </c>
      <c r="F83" s="179">
        <v>0.38</v>
      </c>
      <c r="G83" s="180">
        <v>1953.21</v>
      </c>
      <c r="H83" s="181">
        <f t="shared" si="13"/>
        <v>742.21980000000008</v>
      </c>
      <c r="I83" s="182">
        <f t="shared" si="14"/>
        <v>907.22000000000003</v>
      </c>
      <c r="J83" s="116" t="s">
        <v>27</v>
      </c>
      <c r="K83" s="236">
        <f t="shared" si="8"/>
        <v>7.0730628084188327e-004</v>
      </c>
      <c r="L83" s="116"/>
    </row>
    <row r="84" s="116" customFormat="1" ht="56.25">
      <c r="A84" s="201">
        <v>4.9000000000000004</v>
      </c>
      <c r="B84" s="176" t="s">
        <v>337</v>
      </c>
      <c r="C84" s="233">
        <v>100768</v>
      </c>
      <c r="D84" s="211" t="s">
        <v>467</v>
      </c>
      <c r="E84" s="176" t="s">
        <v>446</v>
      </c>
      <c r="F84" s="179">
        <v>300</v>
      </c>
      <c r="G84" s="180">
        <v>17.82</v>
      </c>
      <c r="H84" s="181">
        <f t="shared" si="13"/>
        <v>5346</v>
      </c>
      <c r="I84" s="182">
        <f t="shared" si="14"/>
        <v>6534.4200000000001</v>
      </c>
      <c r="J84" s="116" t="s">
        <v>27</v>
      </c>
      <c r="K84" s="236">
        <f t="shared" si="8"/>
        <v>5.0945044285386331e-003</v>
      </c>
      <c r="L84" s="116"/>
    </row>
    <row r="85" s="116" customFormat="1" ht="14.1" customHeight="1">
      <c r="A85" s="221" t="s">
        <v>468</v>
      </c>
      <c r="B85" s="222"/>
      <c r="C85" s="222"/>
      <c r="D85" s="222"/>
      <c r="E85" s="222"/>
      <c r="F85" s="222"/>
      <c r="G85" s="222"/>
      <c r="H85" s="223">
        <f>SUM(H76:H84)</f>
        <v>23389.448525</v>
      </c>
      <c r="I85" s="224">
        <f>SUM(I76:I84)</f>
        <v>28588.93</v>
      </c>
      <c r="K85" s="225">
        <f t="shared" si="8"/>
        <v>2.2289113722745245e-002</v>
      </c>
      <c r="L85" s="116"/>
    </row>
    <row r="86" s="237" customFormat="1" ht="5.6500000000000004" customHeight="1">
      <c r="A86" s="226"/>
      <c r="B86" s="227"/>
      <c r="C86" s="227"/>
      <c r="D86" s="227"/>
      <c r="E86" s="227"/>
      <c r="F86" s="227"/>
      <c r="G86" s="227"/>
      <c r="H86" s="227"/>
      <c r="I86" s="228"/>
      <c r="L86" s="237"/>
    </row>
    <row r="87" s="156" customFormat="1" ht="15.6" customHeight="1">
      <c r="A87" s="238" t="s">
        <v>469</v>
      </c>
      <c r="B87" s="239"/>
      <c r="C87" s="239"/>
      <c r="D87" s="239"/>
      <c r="E87" s="239"/>
      <c r="F87" s="239"/>
      <c r="G87" s="239"/>
      <c r="H87" s="239"/>
      <c r="I87" s="240"/>
      <c r="L87" s="156"/>
      <c r="DT87" s="113"/>
      <c r="DU87" s="113"/>
      <c r="DV87" s="113"/>
      <c r="DW87" s="113"/>
      <c r="DX87" s="113"/>
      <c r="DY87" s="113"/>
      <c r="DZ87" s="113"/>
      <c r="EA87" s="113"/>
      <c r="EB87" s="113"/>
      <c r="EC87" s="113"/>
      <c r="ED87" s="113"/>
      <c r="EE87" s="113"/>
      <c r="EF87" s="113"/>
      <c r="EG87" s="113"/>
      <c r="EH87" s="113"/>
      <c r="EI87" s="113"/>
      <c r="EJ87" s="113"/>
      <c r="EK87" s="113"/>
      <c r="EL87" s="113"/>
      <c r="EM87" s="113"/>
      <c r="EN87" s="113"/>
      <c r="EO87" s="113"/>
      <c r="EP87" s="113"/>
      <c r="EQ87" s="113"/>
      <c r="ER87" s="113"/>
      <c r="ES87" s="113"/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13"/>
      <c r="FH87" s="113"/>
      <c r="FI87" s="113"/>
      <c r="FJ87" s="113"/>
      <c r="FK87" s="113"/>
      <c r="FL87" s="113"/>
      <c r="FM87" s="113"/>
      <c r="FN87" s="113"/>
      <c r="FO87" s="113"/>
      <c r="FP87" s="113"/>
      <c r="FQ87" s="113"/>
      <c r="FR87" s="113"/>
      <c r="FS87" s="113"/>
      <c r="FT87" s="113"/>
      <c r="FU87" s="113"/>
      <c r="FV87" s="113"/>
      <c r="FW87" s="113"/>
      <c r="FX87" s="113"/>
      <c r="FY87" s="113"/>
      <c r="FZ87" s="113"/>
      <c r="GA87" s="113"/>
      <c r="GB87" s="113"/>
      <c r="GC87" s="113"/>
      <c r="GD87" s="113"/>
      <c r="GE87" s="113"/>
    </row>
    <row r="88" s="124" customFormat="1" ht="36" customHeight="1">
      <c r="A88" s="201">
        <v>5.0999999999999996</v>
      </c>
      <c r="B88" s="176" t="s">
        <v>337</v>
      </c>
      <c r="C88" s="233">
        <v>89480</v>
      </c>
      <c r="D88" s="211" t="s">
        <v>470</v>
      </c>
      <c r="E88" s="176" t="s">
        <v>327</v>
      </c>
      <c r="F88" s="179">
        <v>138.80000000000001</v>
      </c>
      <c r="G88" s="180">
        <v>191.49000000000001</v>
      </c>
      <c r="H88" s="181">
        <f>F88*G88</f>
        <v>26578.812000000002</v>
      </c>
      <c r="I88" s="182">
        <f>ROUND(H88*(1+$I$6),2)</f>
        <v>32487.279999999999</v>
      </c>
      <c r="J88" s="116" t="s">
        <v>27</v>
      </c>
      <c r="K88" s="174">
        <f t="shared" si="8"/>
        <v>2.5328428817121419e-002</v>
      </c>
      <c r="L88" s="124"/>
    </row>
    <row r="89" s="237" customFormat="1" ht="15.6" customHeight="1">
      <c r="A89" s="221" t="s">
        <v>471</v>
      </c>
      <c r="B89" s="222"/>
      <c r="C89" s="222"/>
      <c r="D89" s="222"/>
      <c r="E89" s="222"/>
      <c r="F89" s="222"/>
      <c r="G89" s="222"/>
      <c r="H89" s="223">
        <f>SUM(H88:H88)</f>
        <v>26578.812000000002</v>
      </c>
      <c r="I89" s="224">
        <f>SUM(I88:I88)</f>
        <v>32487.279999999999</v>
      </c>
      <c r="K89" s="225">
        <f t="shared" si="8"/>
        <v>2.5328428817121419e-002</v>
      </c>
      <c r="L89" s="237"/>
    </row>
    <row r="90" s="116" customFormat="1" ht="5.6500000000000004" customHeight="1">
      <c r="A90" s="226"/>
      <c r="B90" s="227"/>
      <c r="C90" s="227"/>
      <c r="D90" s="227"/>
      <c r="E90" s="227"/>
      <c r="F90" s="227"/>
      <c r="G90" s="227"/>
      <c r="H90" s="227"/>
      <c r="I90" s="228"/>
      <c r="L90" s="116"/>
    </row>
    <row r="91" s="116" customFormat="1" ht="15.6" customHeight="1">
      <c r="A91" s="238" t="s">
        <v>472</v>
      </c>
      <c r="B91" s="239"/>
      <c r="C91" s="239"/>
      <c r="D91" s="239"/>
      <c r="E91" s="239"/>
      <c r="F91" s="239"/>
      <c r="G91" s="239"/>
      <c r="H91" s="239"/>
      <c r="I91" s="240"/>
      <c r="L91" s="116"/>
    </row>
    <row r="92" s="116" customFormat="1" ht="15.6" customHeight="1">
      <c r="A92" s="206" t="s">
        <v>201</v>
      </c>
      <c r="B92" s="162"/>
      <c r="C92" s="162"/>
      <c r="D92" s="241" t="s">
        <v>473</v>
      </c>
      <c r="E92" s="241"/>
      <c r="F92" s="241"/>
      <c r="G92" s="241"/>
      <c r="H92" s="241"/>
      <c r="I92" s="242"/>
      <c r="L92" s="116"/>
    </row>
    <row r="93" s="116" customFormat="1" ht="22.5">
      <c r="A93" s="243" t="s">
        <v>203</v>
      </c>
      <c r="B93" s="244" t="s">
        <v>428</v>
      </c>
      <c r="C93" s="245">
        <v>903788</v>
      </c>
      <c r="D93" s="246" t="s">
        <v>474</v>
      </c>
      <c r="E93" s="244" t="s">
        <v>327</v>
      </c>
      <c r="F93" s="247">
        <v>308.95999999999998</v>
      </c>
      <c r="G93" s="248">
        <v>4.9699999999999998</v>
      </c>
      <c r="H93" s="249">
        <f t="shared" ref="H93:H106" si="15">F93*G93</f>
        <v>1535.5311999999999</v>
      </c>
      <c r="I93" s="250">
        <f t="shared" ref="I93:I106" si="16">ROUND(H93*(1+$I$6),2)</f>
        <v>1876.8800000000001</v>
      </c>
      <c r="J93" s="116" t="s">
        <v>27</v>
      </c>
      <c r="K93" s="174">
        <f t="shared" ref="K93:K99" si="17">(I93/$I$201)</f>
        <v>1.4632933713834724e-003</v>
      </c>
      <c r="L93" s="116"/>
    </row>
    <row r="94" s="116" customFormat="1" ht="22.5">
      <c r="A94" s="243" t="s">
        <v>205</v>
      </c>
      <c r="B94" s="244" t="s">
        <v>323</v>
      </c>
      <c r="C94" s="245">
        <v>121485</v>
      </c>
      <c r="D94" s="246" t="s">
        <v>475</v>
      </c>
      <c r="E94" s="244" t="s">
        <v>327</v>
      </c>
      <c r="F94" s="247">
        <v>308.95999999999998</v>
      </c>
      <c r="G94" s="248">
        <v>33.5</v>
      </c>
      <c r="H94" s="249">
        <f t="shared" si="15"/>
        <v>10350.16</v>
      </c>
      <c r="I94" s="250">
        <f t="shared" si="16"/>
        <v>12651</v>
      </c>
      <c r="J94" s="116" t="s">
        <v>27</v>
      </c>
      <c r="K94" s="174">
        <f t="shared" si="17"/>
        <v>9.863243489925998e-003</v>
      </c>
      <c r="L94" s="116"/>
    </row>
    <row r="95" s="116" customFormat="1" ht="11.25">
      <c r="A95" s="206">
        <v>6.2000000000000002</v>
      </c>
      <c r="B95" s="196"/>
      <c r="C95" s="197"/>
      <c r="D95" s="251" t="s">
        <v>476</v>
      </c>
      <c r="E95" s="252"/>
      <c r="F95" s="252"/>
      <c r="G95" s="252"/>
      <c r="H95" s="252"/>
      <c r="I95" s="253"/>
      <c r="K95" s="174">
        <f t="shared" si="17"/>
        <v>0</v>
      </c>
      <c r="L95" s="116"/>
      <c r="M95" s="116"/>
    </row>
    <row r="96" s="116" customFormat="1" ht="15.6" customHeight="1">
      <c r="A96" s="254" t="s">
        <v>209</v>
      </c>
      <c r="B96" s="255"/>
      <c r="C96" s="256"/>
      <c r="D96" s="257" t="s">
        <v>477</v>
      </c>
      <c r="E96" s="258"/>
      <c r="F96" s="258"/>
      <c r="G96" s="258"/>
      <c r="H96" s="258"/>
      <c r="I96" s="259"/>
      <c r="L96" s="116"/>
    </row>
    <row r="97" s="116" customFormat="1" ht="22.5">
      <c r="A97" s="243" t="s">
        <v>478</v>
      </c>
      <c r="B97" s="244" t="s">
        <v>391</v>
      </c>
      <c r="C97" s="245">
        <v>2344</v>
      </c>
      <c r="D97" s="246" t="s">
        <v>479</v>
      </c>
      <c r="E97" s="244" t="s">
        <v>327</v>
      </c>
      <c r="F97" s="247">
        <v>329.95999999999998</v>
      </c>
      <c r="G97" s="248">
        <v>3.5800000000000001</v>
      </c>
      <c r="H97" s="249">
        <f t="shared" si="15"/>
        <v>1181.2567999999999</v>
      </c>
      <c r="I97" s="250">
        <f t="shared" si="16"/>
        <v>1443.8499999999999</v>
      </c>
      <c r="J97" s="116" t="s">
        <v>27</v>
      </c>
      <c r="K97" s="174">
        <f t="shared" si="17"/>
        <v>1.1256852511998777e-003</v>
      </c>
      <c r="L97" s="116"/>
    </row>
    <row r="98" s="116" customFormat="1" ht="45">
      <c r="A98" s="243" t="s">
        <v>480</v>
      </c>
      <c r="B98" s="244" t="s">
        <v>337</v>
      </c>
      <c r="C98" s="245">
        <v>88412</v>
      </c>
      <c r="D98" s="246" t="s">
        <v>481</v>
      </c>
      <c r="E98" s="244" t="s">
        <v>327</v>
      </c>
      <c r="F98" s="247">
        <v>329.95999999999998</v>
      </c>
      <c r="G98" s="248">
        <v>3.5699999999999998</v>
      </c>
      <c r="H98" s="249">
        <f t="shared" si="15"/>
        <v>1177.9571999999998</v>
      </c>
      <c r="I98" s="250">
        <f t="shared" si="16"/>
        <v>1439.8199999999999</v>
      </c>
      <c r="J98" s="116" t="s">
        <v>27</v>
      </c>
      <c r="K98" s="174">
        <f t="shared" si="17"/>
        <v>1.1225432963137499e-003</v>
      </c>
      <c r="L98" s="116"/>
    </row>
    <row r="99" s="116" customFormat="1" ht="33.75">
      <c r="A99" s="243" t="s">
        <v>482</v>
      </c>
      <c r="B99" s="244" t="s">
        <v>337</v>
      </c>
      <c r="C99" s="245">
        <v>104646</v>
      </c>
      <c r="D99" s="246" t="s">
        <v>483</v>
      </c>
      <c r="E99" s="244" t="s">
        <v>327</v>
      </c>
      <c r="F99" s="247">
        <v>329.95999999999998</v>
      </c>
      <c r="G99" s="248">
        <v>11.949999999999999</v>
      </c>
      <c r="H99" s="249">
        <f t="shared" si="15"/>
        <v>3943.0219999999995</v>
      </c>
      <c r="I99" s="250">
        <f t="shared" si="16"/>
        <v>4819.5600000000004</v>
      </c>
      <c r="J99" s="116" t="s">
        <v>27</v>
      </c>
      <c r="K99" s="174">
        <f t="shared" si="17"/>
        <v>3.7575285585572482e-003</v>
      </c>
      <c r="L99" s="116"/>
    </row>
    <row r="100" s="116" customFormat="1" ht="36" customHeight="1">
      <c r="A100" s="243" t="s">
        <v>484</v>
      </c>
      <c r="B100" s="244" t="s">
        <v>337</v>
      </c>
      <c r="C100" s="245">
        <v>88489</v>
      </c>
      <c r="D100" s="246" t="s">
        <v>485</v>
      </c>
      <c r="E100" s="244" t="s">
        <v>327</v>
      </c>
      <c r="F100" s="247">
        <v>329.95999999999998</v>
      </c>
      <c r="G100" s="248">
        <v>14.17</v>
      </c>
      <c r="H100" s="249">
        <f t="shared" si="15"/>
        <v>4675.5331999999999</v>
      </c>
      <c r="I100" s="250">
        <f t="shared" si="16"/>
        <v>5714.8999999999996</v>
      </c>
      <c r="J100" s="116" t="s">
        <v>27</v>
      </c>
      <c r="K100" s="174">
        <f>(I100/$I$201)</f>
        <v>4.455572699437047e-003</v>
      </c>
      <c r="L100" s="116"/>
    </row>
    <row r="101" s="116" customFormat="1" ht="15.6" customHeight="1">
      <c r="A101" s="254" t="s">
        <v>211</v>
      </c>
      <c r="B101" s="255"/>
      <c r="C101" s="256"/>
      <c r="D101" s="257" t="s">
        <v>486</v>
      </c>
      <c r="E101" s="258"/>
      <c r="F101" s="258"/>
      <c r="G101" s="258"/>
      <c r="H101" s="258"/>
      <c r="I101" s="259"/>
      <c r="L101" s="116"/>
    </row>
    <row r="102" s="116" customFormat="1" ht="56.25">
      <c r="A102" s="243" t="s">
        <v>487</v>
      </c>
      <c r="B102" s="244" t="s">
        <v>337</v>
      </c>
      <c r="C102" s="245">
        <v>100757</v>
      </c>
      <c r="D102" s="246" t="s">
        <v>488</v>
      </c>
      <c r="E102" s="244" t="s">
        <v>327</v>
      </c>
      <c r="F102" s="247">
        <v>46</v>
      </c>
      <c r="G102" s="248">
        <v>60.759999999999998</v>
      </c>
      <c r="H102" s="249">
        <f t="shared" si="15"/>
        <v>2794.96</v>
      </c>
      <c r="I102" s="250">
        <f t="shared" si="16"/>
        <v>3416.2800000000002</v>
      </c>
      <c r="J102" s="116" t="s">
        <v>27</v>
      </c>
      <c r="K102" s="174">
        <f t="shared" ref="K102:K165" si="18">(I102/$I$201)</f>
        <v>2.6634733593996042e-003</v>
      </c>
      <c r="L102" s="116"/>
    </row>
    <row r="103" s="116" customFormat="1" ht="33.75">
      <c r="A103" s="243" t="s">
        <v>489</v>
      </c>
      <c r="B103" s="244" t="s">
        <v>337</v>
      </c>
      <c r="C103" s="245">
        <v>100717</v>
      </c>
      <c r="D103" s="246" t="s">
        <v>490</v>
      </c>
      <c r="E103" s="244" t="s">
        <v>327</v>
      </c>
      <c r="F103" s="247">
        <v>46</v>
      </c>
      <c r="G103" s="248">
        <v>12.449999999999999</v>
      </c>
      <c r="H103" s="249">
        <f t="shared" si="15"/>
        <v>572.69999999999993</v>
      </c>
      <c r="I103" s="250">
        <f t="shared" si="16"/>
        <v>700.00999999999999</v>
      </c>
      <c r="J103" s="116" t="s">
        <v>27</v>
      </c>
      <c r="K103" s="174">
        <f t="shared" si="18"/>
        <v>5.4575678407897384e-004</v>
      </c>
      <c r="L103" s="116"/>
    </row>
    <row r="104" s="116" customFormat="1" ht="56.25">
      <c r="A104" s="243" t="s">
        <v>491</v>
      </c>
      <c r="B104" s="244" t="s">
        <v>337</v>
      </c>
      <c r="C104" s="245">
        <v>100721</v>
      </c>
      <c r="D104" s="246" t="s">
        <v>492</v>
      </c>
      <c r="E104" s="244" t="s">
        <v>327</v>
      </c>
      <c r="F104" s="247">
        <v>46</v>
      </c>
      <c r="G104" s="248">
        <v>30.800000000000001</v>
      </c>
      <c r="H104" s="249">
        <f t="shared" si="15"/>
        <v>1416.8</v>
      </c>
      <c r="I104" s="250">
        <f t="shared" si="16"/>
        <v>1731.75</v>
      </c>
      <c r="J104" s="116" t="s">
        <v>27</v>
      </c>
      <c r="K104" s="174">
        <f t="shared" si="18"/>
        <v>1.350144013412327e-003</v>
      </c>
      <c r="L104" s="116"/>
    </row>
    <row r="105" s="116" customFormat="1" ht="15.6" customHeight="1">
      <c r="A105" s="254" t="s">
        <v>493</v>
      </c>
      <c r="B105" s="255"/>
      <c r="C105" s="256"/>
      <c r="D105" s="257" t="s">
        <v>494</v>
      </c>
      <c r="E105" s="258"/>
      <c r="F105" s="258"/>
      <c r="G105" s="258"/>
      <c r="H105" s="258"/>
      <c r="I105" s="259"/>
      <c r="L105" s="116"/>
    </row>
    <row r="106" s="116" customFormat="1" ht="33.75">
      <c r="A106" s="243" t="s">
        <v>495</v>
      </c>
      <c r="B106" s="244" t="s">
        <v>337</v>
      </c>
      <c r="C106" s="245">
        <v>102488</v>
      </c>
      <c r="D106" s="246" t="s">
        <v>496</v>
      </c>
      <c r="E106" s="244" t="s">
        <v>327</v>
      </c>
      <c r="F106" s="247">
        <v>986.89999999999998</v>
      </c>
      <c r="G106" s="248">
        <v>4.6100000000000003</v>
      </c>
      <c r="H106" s="249">
        <f t="shared" si="15"/>
        <v>4549.6090000000004</v>
      </c>
      <c r="I106" s="250">
        <f t="shared" si="16"/>
        <v>5560.9899999999998</v>
      </c>
      <c r="J106" s="116" t="s">
        <v>27</v>
      </c>
      <c r="K106" s="174">
        <f t="shared" si="18"/>
        <v>4.3355780898777629e-003</v>
      </c>
      <c r="L106" s="116"/>
    </row>
    <row r="107" s="116" customFormat="1" ht="33.75">
      <c r="A107" s="243" t="s">
        <v>497</v>
      </c>
      <c r="B107" s="244" t="s">
        <v>337</v>
      </c>
      <c r="C107" s="260">
        <v>102494</v>
      </c>
      <c r="D107" s="246" t="s">
        <v>498</v>
      </c>
      <c r="E107" s="244" t="s">
        <v>327</v>
      </c>
      <c r="F107" s="247">
        <v>986.89999999999998</v>
      </c>
      <c r="G107" s="248">
        <v>72.659999999999997</v>
      </c>
      <c r="H107" s="249">
        <f t="shared" ref="H107:H108" si="19">F107*G107</f>
        <v>71708.153999999995</v>
      </c>
      <c r="I107" s="250">
        <f t="shared" ref="I107:I108" si="20">ROUND(H107*(1+$I$6),2)</f>
        <v>87648.880000000005</v>
      </c>
      <c r="J107" s="116" t="s">
        <v>27</v>
      </c>
      <c r="K107" s="174"/>
      <c r="L107" s="116"/>
    </row>
    <row r="108" s="116" customFormat="1" ht="33.75">
      <c r="A108" s="243" t="s">
        <v>499</v>
      </c>
      <c r="B108" s="244" t="s">
        <v>337</v>
      </c>
      <c r="C108" s="260">
        <v>102506</v>
      </c>
      <c r="D108" s="246" t="s">
        <v>500</v>
      </c>
      <c r="E108" s="244" t="s">
        <v>325</v>
      </c>
      <c r="F108" s="261">
        <v>600</v>
      </c>
      <c r="G108" s="248">
        <v>13.720000000000001</v>
      </c>
      <c r="H108" s="249">
        <f t="shared" si="19"/>
        <v>8232</v>
      </c>
      <c r="I108" s="250">
        <f t="shared" si="20"/>
        <v>10061.969999999999</v>
      </c>
      <c r="J108" s="116" t="s">
        <v>27</v>
      </c>
      <c r="K108" s="174"/>
      <c r="L108" s="116"/>
    </row>
    <row r="109" s="116" customFormat="1" ht="14.1" customHeight="1">
      <c r="A109" s="262" t="s">
        <v>501</v>
      </c>
      <c r="B109" s="263"/>
      <c r="C109" s="263"/>
      <c r="D109" s="263"/>
      <c r="E109" s="263"/>
      <c r="F109" s="263"/>
      <c r="G109" s="264"/>
      <c r="H109" s="223">
        <f>SUM(H93:H108)</f>
        <v>112137.68339999999</v>
      </c>
      <c r="I109" s="224">
        <f>SUM(I93:I108)</f>
        <v>137065.89000000001</v>
      </c>
      <c r="K109" s="225">
        <f t="shared" si="18"/>
        <v>0.10686224387269094</v>
      </c>
      <c r="L109" s="116"/>
    </row>
    <row r="110" s="116" customFormat="1" ht="5.6500000000000004" customHeight="1">
      <c r="A110" s="265"/>
      <c r="B110" s="266"/>
      <c r="C110" s="266"/>
      <c r="D110" s="266"/>
      <c r="E110" s="266"/>
      <c r="F110" s="266"/>
      <c r="G110" s="266"/>
      <c r="H110" s="266"/>
      <c r="I110" s="267"/>
      <c r="L110" s="116"/>
    </row>
    <row r="111" s="116" customFormat="1" ht="15.6" customHeight="1">
      <c r="A111" s="268" t="s">
        <v>502</v>
      </c>
      <c r="B111" s="269"/>
      <c r="C111" s="269"/>
      <c r="D111" s="269"/>
      <c r="E111" s="269"/>
      <c r="F111" s="269"/>
      <c r="G111" s="269"/>
      <c r="H111" s="269"/>
      <c r="I111" s="270"/>
      <c r="L111" s="116"/>
    </row>
    <row r="112" s="116" customFormat="1" ht="15" customHeight="1">
      <c r="A112" s="271" t="s">
        <v>503</v>
      </c>
      <c r="B112" s="272"/>
      <c r="C112" s="272"/>
      <c r="D112" s="273" t="s">
        <v>504</v>
      </c>
      <c r="E112" s="273"/>
      <c r="F112" s="273"/>
      <c r="G112" s="273"/>
      <c r="H112" s="273"/>
      <c r="I112" s="274"/>
      <c r="J112" s="124"/>
      <c r="K112" s="174">
        <f t="shared" si="18"/>
        <v>0</v>
      </c>
      <c r="L112" s="116"/>
    </row>
    <row r="113" s="160" customFormat="1" ht="15">
      <c r="A113" s="243" t="s">
        <v>505</v>
      </c>
      <c r="B113" s="244" t="s">
        <v>323</v>
      </c>
      <c r="C113" s="275">
        <v>100215</v>
      </c>
      <c r="D113" s="276" t="s">
        <v>506</v>
      </c>
      <c r="E113" s="244" t="s">
        <v>327</v>
      </c>
      <c r="F113" s="247">
        <v>509.60000000000002</v>
      </c>
      <c r="G113" s="248">
        <v>102.65000000000001</v>
      </c>
      <c r="H113" s="249">
        <f t="shared" ref="H113:H117" si="21">F113*G113</f>
        <v>52310.440000000002</v>
      </c>
      <c r="I113" s="250">
        <f t="shared" ref="I113:I117" si="22">ROUND(H113*(1+$I$6),2)</f>
        <v>63939.050000000003</v>
      </c>
      <c r="J113" s="116" t="s">
        <v>27</v>
      </c>
      <c r="K113" s="174"/>
      <c r="L113" s="160"/>
    </row>
    <row r="114" s="160" customFormat="1" ht="22.5">
      <c r="A114" s="243" t="s">
        <v>507</v>
      </c>
      <c r="B114" s="244" t="s">
        <v>337</v>
      </c>
      <c r="C114" s="275">
        <v>94223</v>
      </c>
      <c r="D114" s="276" t="s">
        <v>508</v>
      </c>
      <c r="E114" s="244" t="s">
        <v>325</v>
      </c>
      <c r="F114" s="247">
        <v>17</v>
      </c>
      <c r="G114" s="248">
        <v>78.719999999999999</v>
      </c>
      <c r="H114" s="249">
        <f t="shared" si="21"/>
        <v>1338.24</v>
      </c>
      <c r="I114" s="250">
        <f t="shared" si="22"/>
        <v>1635.73</v>
      </c>
      <c r="J114" s="116" t="s">
        <v>27</v>
      </c>
      <c r="K114" s="174"/>
      <c r="L114" s="160"/>
    </row>
    <row r="115" s="116" customFormat="1" ht="15" customHeight="1">
      <c r="A115" s="206" t="s">
        <v>215</v>
      </c>
      <c r="B115" s="277"/>
      <c r="C115" s="277"/>
      <c r="D115" s="278" t="s">
        <v>509</v>
      </c>
      <c r="E115" s="278"/>
      <c r="F115" s="278"/>
      <c r="G115" s="278"/>
      <c r="H115" s="278"/>
      <c r="I115" s="279"/>
      <c r="K115" s="174">
        <f t="shared" si="18"/>
        <v>0</v>
      </c>
      <c r="L115" s="116"/>
    </row>
    <row r="116" s="124" customFormat="1" ht="22.5">
      <c r="A116" s="243" t="s">
        <v>217</v>
      </c>
      <c r="B116" s="244" t="s">
        <v>391</v>
      </c>
      <c r="C116" s="280">
        <v>13753</v>
      </c>
      <c r="D116" s="281" t="s">
        <v>510</v>
      </c>
      <c r="E116" s="282" t="s">
        <v>511</v>
      </c>
      <c r="F116" s="247">
        <v>37</v>
      </c>
      <c r="G116" s="248">
        <v>250.49000000000001</v>
      </c>
      <c r="H116" s="249">
        <f t="shared" si="21"/>
        <v>9268.130000000001</v>
      </c>
      <c r="I116" s="250">
        <f t="shared" si="22"/>
        <v>11328.440000000001</v>
      </c>
      <c r="J116" s="116" t="s">
        <v>27</v>
      </c>
      <c r="K116" s="174">
        <f t="shared" si="18"/>
        <v>8.8321209454602229e-003</v>
      </c>
      <c r="L116" s="124"/>
    </row>
    <row r="117" s="124" customFormat="1" ht="11.25">
      <c r="A117" s="243" t="s">
        <v>512</v>
      </c>
      <c r="B117" s="283" t="s">
        <v>323</v>
      </c>
      <c r="C117" s="280">
        <v>100616</v>
      </c>
      <c r="D117" s="284" t="s">
        <v>513</v>
      </c>
      <c r="E117" s="244" t="s">
        <v>339</v>
      </c>
      <c r="F117" s="261">
        <v>3</v>
      </c>
      <c r="G117" s="248">
        <v>86.459999999999994</v>
      </c>
      <c r="H117" s="249">
        <f t="shared" si="21"/>
        <v>259.38</v>
      </c>
      <c r="I117" s="250">
        <f t="shared" si="22"/>
        <v>317.04000000000002</v>
      </c>
      <c r="J117" s="116" t="s">
        <v>27</v>
      </c>
      <c r="K117" s="236"/>
      <c r="L117" s="124"/>
    </row>
    <row r="118" s="116" customFormat="1" ht="15" customHeight="1">
      <c r="A118" s="285"/>
      <c r="B118" s="286"/>
      <c r="C118" s="286"/>
      <c r="D118" s="286"/>
      <c r="E118" s="286"/>
      <c r="F118" s="286"/>
      <c r="G118" s="286"/>
      <c r="H118" s="286"/>
      <c r="I118" s="287"/>
      <c r="L118" s="116"/>
    </row>
    <row r="119" s="116" customFormat="1" ht="15" customHeight="1">
      <c r="A119" s="262" t="s">
        <v>514</v>
      </c>
      <c r="B119" s="263"/>
      <c r="C119" s="263"/>
      <c r="D119" s="263"/>
      <c r="E119" s="263"/>
      <c r="F119" s="263"/>
      <c r="G119" s="264"/>
      <c r="H119" s="223">
        <f>SUM(H113:H117)</f>
        <v>63176.189999999995</v>
      </c>
      <c r="I119" s="224">
        <f>SUM(I113:I117)</f>
        <v>77220.259999999995</v>
      </c>
      <c r="K119" s="225">
        <f t="shared" si="18"/>
        <v>6.0204112460310877e-002</v>
      </c>
      <c r="L119" s="116"/>
    </row>
    <row r="120" s="116" customFormat="1" ht="5.6500000000000004" customHeight="1">
      <c r="A120" s="265"/>
      <c r="B120" s="266"/>
      <c r="C120" s="266"/>
      <c r="D120" s="266"/>
      <c r="E120" s="266"/>
      <c r="F120" s="266"/>
      <c r="G120" s="266"/>
      <c r="H120" s="266"/>
      <c r="I120" s="267"/>
      <c r="L120" s="116"/>
    </row>
    <row r="121" s="116" customFormat="1" ht="15.6" customHeight="1">
      <c r="A121" s="268" t="s">
        <v>515</v>
      </c>
      <c r="B121" s="269"/>
      <c r="C121" s="269"/>
      <c r="D121" s="269"/>
      <c r="E121" s="269"/>
      <c r="F121" s="269"/>
      <c r="G121" s="269"/>
      <c r="H121" s="269"/>
      <c r="I121" s="270"/>
      <c r="L121" s="116"/>
    </row>
    <row r="122" s="116" customFormat="1" ht="15.6" customHeight="1">
      <c r="A122" s="288" t="s">
        <v>227</v>
      </c>
      <c r="B122" s="289"/>
      <c r="C122" s="290"/>
      <c r="D122" s="291" t="s">
        <v>516</v>
      </c>
      <c r="E122" s="292"/>
      <c r="F122" s="292"/>
      <c r="G122" s="292"/>
      <c r="H122" s="292"/>
      <c r="I122" s="293"/>
      <c r="L122" s="116"/>
    </row>
    <row r="123" s="116" customFormat="1" ht="45">
      <c r="A123" s="294" t="s">
        <v>228</v>
      </c>
      <c r="B123" s="295" t="s">
        <v>337</v>
      </c>
      <c r="C123" s="275">
        <v>104942</v>
      </c>
      <c r="D123" s="296" t="s">
        <v>517</v>
      </c>
      <c r="E123" s="244" t="s">
        <v>327</v>
      </c>
      <c r="F123" s="247">
        <v>83.760000000000005</v>
      </c>
      <c r="G123" s="248">
        <v>24.27</v>
      </c>
      <c r="H123" s="249">
        <f>F123*G123</f>
        <v>2032.8552000000002</v>
      </c>
      <c r="I123" s="250">
        <f>ROUND(H123*(1+$I$6),2)</f>
        <v>2484.7600000000002</v>
      </c>
      <c r="J123" s="116" t="s">
        <v>27</v>
      </c>
      <c r="K123" s="174">
        <f t="shared" si="18"/>
        <v>1.9372217922716407e-003</v>
      </c>
      <c r="L123" s="116"/>
    </row>
    <row r="124" s="116" customFormat="1" ht="14.1" customHeight="1">
      <c r="A124" s="262" t="s">
        <v>518</v>
      </c>
      <c r="B124" s="263"/>
      <c r="C124" s="263"/>
      <c r="D124" s="263"/>
      <c r="E124" s="263"/>
      <c r="F124" s="263"/>
      <c r="G124" s="264"/>
      <c r="H124" s="223">
        <f>SUM(H123:H123)</f>
        <v>2032.8552000000002</v>
      </c>
      <c r="I124" s="224">
        <f>SUM(I123:I123)</f>
        <v>2484.7600000000002</v>
      </c>
      <c r="K124" s="225">
        <f t="shared" si="18"/>
        <v>1.9372217922716407e-003</v>
      </c>
      <c r="L124" s="116"/>
    </row>
    <row r="125" s="116" customFormat="1" ht="5.6500000000000004" customHeight="1">
      <c r="A125" s="265"/>
      <c r="B125" s="266"/>
      <c r="C125" s="266"/>
      <c r="D125" s="266"/>
      <c r="E125" s="266"/>
      <c r="F125" s="266"/>
      <c r="G125" s="266"/>
      <c r="H125" s="266"/>
      <c r="I125" s="267"/>
      <c r="K125" s="116"/>
      <c r="L125" s="116"/>
    </row>
    <row r="126" s="237" customFormat="1" ht="15.6" customHeight="1">
      <c r="A126" s="268" t="s">
        <v>519</v>
      </c>
      <c r="B126" s="269"/>
      <c r="C126" s="269"/>
      <c r="D126" s="269"/>
      <c r="E126" s="269"/>
      <c r="F126" s="269"/>
      <c r="G126" s="269"/>
      <c r="H126" s="269"/>
      <c r="I126" s="270"/>
      <c r="L126" s="237"/>
    </row>
    <row r="127" s="116" customFormat="1" ht="15.6" customHeight="1">
      <c r="A127" s="206" t="s">
        <v>234</v>
      </c>
      <c r="B127" s="277"/>
      <c r="C127" s="277"/>
      <c r="D127" s="278" t="s">
        <v>520</v>
      </c>
      <c r="E127" s="278"/>
      <c r="F127" s="278"/>
      <c r="G127" s="278"/>
      <c r="H127" s="278"/>
      <c r="I127" s="279"/>
      <c r="L127" s="116"/>
    </row>
    <row r="128" s="116" customFormat="1" ht="22.5">
      <c r="A128" s="243" t="s">
        <v>236</v>
      </c>
      <c r="B128" s="244" t="s">
        <v>323</v>
      </c>
      <c r="C128" s="297">
        <v>160622</v>
      </c>
      <c r="D128" s="276" t="s">
        <v>521</v>
      </c>
      <c r="E128" s="244" t="s">
        <v>327</v>
      </c>
      <c r="F128" s="247">
        <v>41.799999999999997</v>
      </c>
      <c r="G128" s="248">
        <v>50.329999999999998</v>
      </c>
      <c r="H128" s="249">
        <f>F128*G128</f>
        <v>2103.7939999999999</v>
      </c>
      <c r="I128" s="250">
        <f>ROUND(H128*(1+$I$6),2)</f>
        <v>2571.4699999999998</v>
      </c>
      <c r="J128" s="116" t="s">
        <v>27</v>
      </c>
      <c r="K128" s="174">
        <f t="shared" si="18"/>
        <v>2.004824499015098e-003</v>
      </c>
      <c r="L128" s="116"/>
    </row>
    <row r="129" s="116" customFormat="1" ht="15" customHeight="1">
      <c r="A129" s="262" t="s">
        <v>522</v>
      </c>
      <c r="B129" s="263"/>
      <c r="C129" s="263"/>
      <c r="D129" s="263"/>
      <c r="E129" s="263"/>
      <c r="F129" s="263"/>
      <c r="G129" s="264"/>
      <c r="H129" s="223">
        <f>SUM(H128:H128)</f>
        <v>2103.7939999999999</v>
      </c>
      <c r="I129" s="224">
        <f>SUM(I128:I128)</f>
        <v>2571.4699999999998</v>
      </c>
      <c r="K129" s="225">
        <f t="shared" si="18"/>
        <v>2.004824499015098e-003</v>
      </c>
      <c r="L129" s="116"/>
    </row>
    <row r="130" s="116" customFormat="1" ht="5.6500000000000004" customHeight="1">
      <c r="A130" s="265"/>
      <c r="B130" s="266"/>
      <c r="C130" s="266"/>
      <c r="D130" s="266"/>
      <c r="E130" s="266"/>
      <c r="F130" s="266"/>
      <c r="G130" s="266"/>
      <c r="H130" s="266"/>
      <c r="I130" s="267"/>
      <c r="K130" s="116"/>
      <c r="L130" s="116"/>
    </row>
    <row r="131" s="116" customFormat="1" ht="14.1" customHeight="1">
      <c r="A131" s="268" t="s">
        <v>523</v>
      </c>
      <c r="B131" s="269"/>
      <c r="C131" s="269"/>
      <c r="D131" s="269"/>
      <c r="E131" s="269"/>
      <c r="F131" s="269"/>
      <c r="G131" s="269"/>
      <c r="H131" s="269"/>
      <c r="I131" s="270"/>
      <c r="J131" s="298"/>
      <c r="K131" s="298"/>
      <c r="L131" s="298"/>
      <c r="M131" s="298"/>
      <c r="N131" s="298"/>
      <c r="O131" s="298"/>
      <c r="P131" s="298"/>
      <c r="Q131" s="298"/>
      <c r="R131" s="298"/>
      <c r="S131" s="298"/>
      <c r="T131" s="298"/>
      <c r="U131" s="298"/>
      <c r="V131" s="298"/>
      <c r="W131" s="298"/>
      <c r="X131" s="298"/>
      <c r="Y131" s="298"/>
      <c r="Z131" s="298"/>
      <c r="AA131" s="298"/>
      <c r="AB131" s="298"/>
      <c r="AC131" s="298"/>
      <c r="AD131" s="298"/>
      <c r="AE131" s="298"/>
      <c r="AF131" s="298"/>
      <c r="AG131" s="298"/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8"/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C131" s="298"/>
      <c r="BD131" s="298"/>
      <c r="BE131" s="298"/>
      <c r="BF131" s="298"/>
      <c r="BG131" s="298"/>
      <c r="BH131" s="298"/>
      <c r="BI131" s="298"/>
      <c r="BJ131" s="298"/>
      <c r="BK131" s="298"/>
      <c r="BL131" s="298"/>
      <c r="BM131" s="298"/>
      <c r="BN131" s="298"/>
      <c r="BO131" s="298"/>
      <c r="BP131" s="298"/>
      <c r="BQ131" s="298"/>
      <c r="BR131" s="298"/>
      <c r="BS131" s="298"/>
      <c r="BT131" s="298"/>
      <c r="BU131" s="298"/>
      <c r="BV131" s="298"/>
      <c r="BW131" s="298"/>
      <c r="BX131" s="298"/>
      <c r="BY131" s="298"/>
      <c r="BZ131" s="298"/>
      <c r="CA131" s="298"/>
      <c r="CB131" s="298"/>
      <c r="CC131" s="298"/>
      <c r="CD131" s="298"/>
      <c r="CE131" s="298"/>
      <c r="CF131" s="298"/>
      <c r="CG131" s="298"/>
      <c r="CH131" s="298"/>
      <c r="CI131" s="298"/>
      <c r="CJ131" s="298"/>
      <c r="CK131" s="298"/>
      <c r="CL131" s="298"/>
      <c r="CM131" s="298"/>
      <c r="CN131" s="298"/>
      <c r="CO131" s="298"/>
      <c r="CP131" s="298"/>
      <c r="CQ131" s="298"/>
      <c r="CR131" s="298"/>
      <c r="CS131" s="298"/>
      <c r="CT131" s="298"/>
      <c r="CU131" s="298"/>
      <c r="CV131" s="298"/>
      <c r="CW131" s="298"/>
      <c r="CX131" s="298"/>
      <c r="CY131" s="298"/>
      <c r="CZ131" s="298"/>
      <c r="DA131" s="298"/>
      <c r="DB131" s="298"/>
      <c r="DC131" s="298"/>
      <c r="DD131" s="298"/>
      <c r="DE131" s="298"/>
      <c r="DF131" s="298"/>
      <c r="DG131" s="298"/>
      <c r="DH131" s="298"/>
      <c r="DI131" s="298"/>
      <c r="DJ131" s="298"/>
      <c r="DK131" s="298"/>
      <c r="DL131" s="298"/>
      <c r="DM131" s="298"/>
      <c r="DN131" s="298"/>
      <c r="DO131" s="298"/>
      <c r="DP131" s="298"/>
      <c r="DQ131" s="298"/>
      <c r="DR131" s="298"/>
      <c r="DS131" s="298"/>
      <c r="DT131" s="298"/>
      <c r="DU131" s="298"/>
      <c r="DV131" s="298"/>
      <c r="DW131" s="298"/>
      <c r="DX131" s="298"/>
      <c r="DY131" s="298"/>
      <c r="DZ131" s="298"/>
      <c r="EA131" s="298"/>
      <c r="EB131" s="298"/>
      <c r="EC131" s="298"/>
      <c r="ED131" s="298"/>
      <c r="EE131" s="298"/>
      <c r="EF131" s="298"/>
      <c r="EG131" s="298"/>
      <c r="EH131" s="298"/>
      <c r="EI131" s="298"/>
      <c r="EJ131" s="298"/>
      <c r="EK131" s="298"/>
      <c r="EL131" s="298"/>
      <c r="EM131" s="298"/>
      <c r="EN131" s="298"/>
      <c r="EO131" s="298"/>
      <c r="EP131" s="298"/>
      <c r="EQ131" s="298"/>
      <c r="ER131" s="298"/>
      <c r="ES131" s="298"/>
      <c r="ET131" s="298"/>
      <c r="EU131" s="298"/>
      <c r="EV131" s="298"/>
      <c r="EW131" s="298"/>
      <c r="EX131" s="298"/>
      <c r="EY131" s="298"/>
      <c r="EZ131" s="298"/>
      <c r="FA131" s="298"/>
      <c r="FB131" s="298"/>
      <c r="FC131" s="298"/>
      <c r="FD131" s="298"/>
      <c r="FE131" s="298"/>
      <c r="FF131" s="298"/>
      <c r="FG131" s="298"/>
      <c r="FH131" s="298"/>
      <c r="FI131" s="298"/>
      <c r="FJ131" s="298"/>
      <c r="FK131" s="298"/>
      <c r="FL131" s="298"/>
      <c r="FM131" s="298"/>
      <c r="FN131" s="298"/>
      <c r="FO131" s="298"/>
      <c r="FP131" s="298"/>
      <c r="FQ131" s="298"/>
      <c r="FR131" s="298"/>
      <c r="FS131" s="298"/>
      <c r="FT131" s="298"/>
      <c r="FU131" s="298"/>
      <c r="FV131" s="298"/>
      <c r="FW131" s="298"/>
      <c r="FX131" s="298"/>
      <c r="FY131" s="298"/>
      <c r="FZ131" s="298"/>
      <c r="GA131" s="298"/>
      <c r="GB131" s="298"/>
      <c r="GC131" s="298"/>
      <c r="GD131" s="298"/>
      <c r="GE131" s="298"/>
      <c r="GF131" s="298"/>
      <c r="GG131" s="298"/>
      <c r="GH131" s="298"/>
      <c r="GI131" s="298"/>
      <c r="GJ131" s="298"/>
      <c r="GK131" s="298"/>
      <c r="GL131" s="298"/>
      <c r="GM131" s="298"/>
      <c r="GN131" s="298"/>
      <c r="GO131" s="298"/>
      <c r="GP131" s="298"/>
      <c r="GQ131" s="298"/>
      <c r="GR131" s="298"/>
      <c r="GS131" s="298"/>
      <c r="GT131" s="298"/>
      <c r="GU131" s="298"/>
      <c r="GV131" s="298"/>
      <c r="GW131" s="298"/>
      <c r="GX131" s="298"/>
      <c r="GY131" s="298"/>
      <c r="GZ131" s="298"/>
      <c r="HA131" s="298"/>
      <c r="HB131" s="298"/>
      <c r="HC131" s="298"/>
      <c r="HD131" s="298"/>
      <c r="HE131" s="298"/>
      <c r="HF131" s="298"/>
      <c r="HG131" s="298"/>
      <c r="HH131" s="298"/>
      <c r="HI131" s="298"/>
      <c r="HJ131" s="298"/>
      <c r="HK131" s="298"/>
      <c r="HL131" s="298"/>
      <c r="HM131" s="298"/>
      <c r="HN131" s="298"/>
      <c r="HO131" s="298"/>
      <c r="HP131" s="298"/>
      <c r="HQ131" s="298"/>
      <c r="HR131" s="298"/>
      <c r="HS131" s="298"/>
      <c r="HT131" s="298"/>
      <c r="HU131" s="298"/>
      <c r="HV131" s="298"/>
      <c r="HW131" s="298"/>
      <c r="HX131" s="298"/>
      <c r="HY131" s="298"/>
      <c r="HZ131" s="298"/>
      <c r="IA131" s="298"/>
      <c r="IB131" s="298"/>
      <c r="IC131" s="298"/>
      <c r="ID131" s="298"/>
      <c r="IE131" s="298"/>
      <c r="IF131" s="298"/>
      <c r="IG131" s="298"/>
      <c r="IH131" s="298"/>
      <c r="II131" s="298"/>
      <c r="IJ131" s="298"/>
      <c r="IK131" s="298"/>
      <c r="IL131" s="298"/>
      <c r="IM131" s="298"/>
      <c r="IN131" s="298"/>
      <c r="IO131" s="298"/>
      <c r="IP131" s="298"/>
      <c r="IQ131" s="298"/>
      <c r="IR131" s="298"/>
      <c r="IS131" s="298"/>
      <c r="IT131" s="298"/>
      <c r="IU131" s="298"/>
      <c r="IV131" s="298"/>
      <c r="IW131" s="298"/>
      <c r="IX131" s="298"/>
      <c r="IY131" s="298"/>
      <c r="IZ131" s="298"/>
      <c r="JA131" s="298"/>
      <c r="JB131" s="298"/>
      <c r="JC131" s="298"/>
      <c r="JD131" s="298"/>
      <c r="JE131" s="298"/>
      <c r="JF131" s="298"/>
      <c r="JG131" s="298"/>
      <c r="JH131" s="298"/>
      <c r="JI131" s="298"/>
      <c r="JJ131" s="298"/>
      <c r="JK131" s="298"/>
      <c r="JL131" s="298"/>
      <c r="JM131" s="298"/>
      <c r="JN131" s="298"/>
      <c r="JO131" s="298"/>
      <c r="JP131" s="298"/>
      <c r="JQ131" s="298"/>
      <c r="JR131" s="298"/>
      <c r="JS131" s="298"/>
      <c r="JT131" s="298"/>
      <c r="JU131" s="298"/>
      <c r="JV131" s="298"/>
      <c r="JW131" s="298"/>
      <c r="JX131" s="298"/>
      <c r="JY131" s="298"/>
      <c r="JZ131" s="298"/>
      <c r="KA131" s="298"/>
      <c r="KB131" s="298"/>
      <c r="KC131" s="298"/>
      <c r="KD131" s="298"/>
      <c r="KE131" s="298"/>
      <c r="KF131" s="298"/>
      <c r="KG131" s="298"/>
      <c r="KH131" s="298"/>
      <c r="KI131" s="298"/>
      <c r="KJ131" s="298"/>
      <c r="KK131" s="298"/>
      <c r="KL131" s="298"/>
      <c r="KM131" s="298"/>
      <c r="KN131" s="298"/>
      <c r="KO131" s="298"/>
      <c r="KP131" s="298"/>
      <c r="KQ131" s="298"/>
      <c r="KR131" s="298"/>
      <c r="KS131" s="298"/>
      <c r="KT131" s="298"/>
      <c r="KU131" s="298"/>
      <c r="KV131" s="298"/>
      <c r="KW131" s="298"/>
      <c r="KX131" s="298"/>
      <c r="KY131" s="298"/>
      <c r="KZ131" s="298"/>
      <c r="LA131" s="298"/>
      <c r="LB131" s="298"/>
      <c r="LC131" s="298"/>
      <c r="LD131" s="298"/>
      <c r="LE131" s="298"/>
      <c r="LF131" s="298"/>
      <c r="LG131" s="298"/>
      <c r="LH131" s="298"/>
      <c r="LI131" s="298"/>
      <c r="LJ131" s="298"/>
      <c r="LK131" s="298"/>
      <c r="LL131" s="298"/>
      <c r="LM131" s="298"/>
      <c r="LN131" s="298"/>
      <c r="LO131" s="298"/>
      <c r="LP131" s="298"/>
      <c r="LQ131" s="298"/>
      <c r="LR131" s="298"/>
      <c r="LS131" s="298"/>
      <c r="LT131" s="298"/>
      <c r="LU131" s="298"/>
      <c r="LV131" s="298"/>
      <c r="LW131" s="298"/>
      <c r="LX131" s="298"/>
      <c r="LY131" s="298"/>
      <c r="LZ131" s="298"/>
      <c r="MA131" s="298"/>
      <c r="MB131" s="298"/>
      <c r="MC131" s="298"/>
      <c r="MD131" s="298"/>
      <c r="ME131" s="298"/>
      <c r="MF131" s="298"/>
      <c r="MG131" s="298"/>
      <c r="MH131" s="298"/>
      <c r="MI131" s="298"/>
      <c r="MJ131" s="298"/>
      <c r="MK131" s="298"/>
      <c r="ML131" s="298"/>
      <c r="MM131" s="298"/>
      <c r="MN131" s="298"/>
      <c r="MO131" s="298"/>
      <c r="MP131" s="298"/>
      <c r="MQ131" s="298"/>
      <c r="MR131" s="298"/>
      <c r="MS131" s="298"/>
      <c r="MT131" s="298"/>
      <c r="MU131" s="298"/>
      <c r="MV131" s="298"/>
      <c r="MW131" s="298"/>
      <c r="MX131" s="298"/>
      <c r="MY131" s="298"/>
      <c r="MZ131" s="298"/>
      <c r="NA131" s="298"/>
      <c r="NB131" s="298"/>
      <c r="NC131" s="298"/>
      <c r="ND131" s="298"/>
      <c r="NE131" s="298"/>
      <c r="NF131" s="298"/>
      <c r="NG131" s="298"/>
      <c r="NH131" s="298"/>
      <c r="NI131" s="298"/>
      <c r="NJ131" s="298"/>
      <c r="NK131" s="298"/>
      <c r="NL131" s="298"/>
      <c r="NM131" s="298"/>
      <c r="NN131" s="298"/>
      <c r="NO131" s="298"/>
      <c r="NP131" s="298"/>
      <c r="NQ131" s="298"/>
      <c r="NR131" s="298"/>
      <c r="NS131" s="298"/>
      <c r="NT131" s="298"/>
      <c r="NU131" s="298"/>
      <c r="NV131" s="298"/>
      <c r="NW131" s="298"/>
      <c r="NX131" s="298"/>
      <c r="NY131" s="298"/>
      <c r="NZ131" s="298"/>
      <c r="OA131" s="298"/>
      <c r="OB131" s="298"/>
      <c r="OC131" s="298"/>
      <c r="OD131" s="298"/>
      <c r="OE131" s="298"/>
      <c r="OF131" s="298"/>
      <c r="OG131" s="298"/>
      <c r="OH131" s="298"/>
      <c r="OI131" s="298"/>
      <c r="OJ131" s="298"/>
      <c r="OK131" s="298"/>
      <c r="OL131" s="298"/>
      <c r="OM131" s="298"/>
      <c r="ON131" s="298"/>
      <c r="OO131" s="298"/>
      <c r="OP131" s="298"/>
      <c r="OQ131" s="298"/>
      <c r="OR131" s="298"/>
      <c r="OS131" s="298"/>
      <c r="OT131" s="298"/>
      <c r="OU131" s="298"/>
      <c r="OV131" s="298"/>
      <c r="OW131" s="298"/>
      <c r="OX131" s="298"/>
      <c r="OY131" s="298"/>
      <c r="OZ131" s="298"/>
      <c r="PA131" s="298"/>
      <c r="PB131" s="298"/>
      <c r="PC131" s="298"/>
      <c r="PD131" s="298"/>
      <c r="PE131" s="298"/>
      <c r="PF131" s="298"/>
      <c r="PG131" s="298"/>
      <c r="PH131" s="298"/>
      <c r="PI131" s="298"/>
      <c r="PJ131" s="298"/>
      <c r="PK131" s="298"/>
      <c r="PL131" s="298"/>
      <c r="PM131" s="298"/>
      <c r="PN131" s="298"/>
      <c r="PO131" s="298"/>
      <c r="PP131" s="298"/>
      <c r="PQ131" s="298"/>
      <c r="PR131" s="298"/>
      <c r="PS131" s="298"/>
      <c r="PT131" s="298"/>
      <c r="PU131" s="298"/>
      <c r="PV131" s="298"/>
      <c r="PW131" s="298"/>
      <c r="PX131" s="298"/>
      <c r="PY131" s="298"/>
      <c r="PZ131" s="298"/>
      <c r="QA131" s="298"/>
      <c r="QB131" s="298"/>
      <c r="QC131" s="298"/>
      <c r="QD131" s="298"/>
      <c r="QE131" s="298"/>
      <c r="QF131" s="298"/>
      <c r="QG131" s="298"/>
      <c r="QH131" s="298"/>
      <c r="QI131" s="298"/>
      <c r="QJ131" s="298"/>
      <c r="QK131" s="298"/>
      <c r="QL131" s="298"/>
      <c r="QM131" s="298"/>
      <c r="QN131" s="298"/>
      <c r="QO131" s="298"/>
      <c r="QP131" s="298"/>
      <c r="QQ131" s="298"/>
      <c r="QR131" s="298"/>
      <c r="QS131" s="298"/>
      <c r="QT131" s="298"/>
      <c r="QU131" s="298"/>
      <c r="QV131" s="298"/>
      <c r="QW131" s="298"/>
      <c r="QX131" s="298"/>
      <c r="QY131" s="298"/>
      <c r="QZ131" s="298"/>
      <c r="RA131" s="298"/>
      <c r="RB131" s="298"/>
      <c r="RC131" s="298"/>
      <c r="RD131" s="298"/>
      <c r="RE131" s="298"/>
      <c r="RF131" s="298"/>
      <c r="RG131" s="298"/>
      <c r="RH131" s="298"/>
      <c r="RI131" s="298"/>
      <c r="RJ131" s="298"/>
      <c r="RK131" s="298"/>
      <c r="RL131" s="298"/>
      <c r="RM131" s="298"/>
      <c r="RN131" s="298"/>
      <c r="RO131" s="298"/>
      <c r="RP131" s="298"/>
      <c r="RQ131" s="298"/>
      <c r="RR131" s="298"/>
      <c r="RS131" s="298"/>
      <c r="RT131" s="298"/>
      <c r="RU131" s="298"/>
      <c r="RV131" s="298"/>
      <c r="RW131" s="298"/>
      <c r="RX131" s="298"/>
      <c r="RY131" s="298"/>
      <c r="RZ131" s="298"/>
      <c r="SA131" s="298"/>
      <c r="SB131" s="298"/>
      <c r="SC131" s="298"/>
      <c r="SD131" s="298"/>
      <c r="SE131" s="298"/>
      <c r="SF131" s="298"/>
      <c r="SG131" s="298"/>
      <c r="SH131" s="298"/>
      <c r="SI131" s="298"/>
      <c r="SJ131" s="298"/>
      <c r="SK131" s="298"/>
      <c r="SL131" s="298"/>
      <c r="SM131" s="298"/>
      <c r="SN131" s="298"/>
      <c r="SO131" s="298"/>
      <c r="SP131" s="298"/>
      <c r="SQ131" s="298"/>
      <c r="SR131" s="298"/>
      <c r="SS131" s="298"/>
      <c r="ST131" s="298"/>
      <c r="SU131" s="298"/>
      <c r="SV131" s="298"/>
      <c r="SW131" s="298"/>
      <c r="SX131" s="298"/>
      <c r="SY131" s="298"/>
      <c r="SZ131" s="298"/>
      <c r="TA131" s="298"/>
      <c r="TB131" s="298"/>
      <c r="TC131" s="298"/>
      <c r="TD131" s="298"/>
      <c r="TE131" s="298"/>
      <c r="TF131" s="298"/>
      <c r="TG131" s="298"/>
      <c r="TH131" s="298"/>
      <c r="TI131" s="298"/>
      <c r="TJ131" s="298"/>
      <c r="TK131" s="298"/>
      <c r="TL131" s="298"/>
      <c r="TM131" s="298"/>
      <c r="TN131" s="298"/>
      <c r="TO131" s="298"/>
      <c r="TP131" s="298"/>
      <c r="TQ131" s="298"/>
      <c r="TR131" s="298"/>
      <c r="TS131" s="298"/>
      <c r="TT131" s="298"/>
      <c r="TU131" s="298"/>
      <c r="TV131" s="298"/>
      <c r="TW131" s="298"/>
      <c r="TX131" s="298"/>
      <c r="TY131" s="298"/>
      <c r="TZ131" s="298"/>
      <c r="UA131" s="298"/>
      <c r="UB131" s="298"/>
      <c r="UC131" s="298"/>
      <c r="UD131" s="298"/>
      <c r="UE131" s="298"/>
      <c r="UF131" s="298"/>
      <c r="UG131" s="298"/>
      <c r="UH131" s="298"/>
      <c r="UI131" s="298"/>
      <c r="UJ131" s="298"/>
      <c r="UK131" s="298"/>
      <c r="UL131" s="298"/>
      <c r="UM131" s="298"/>
      <c r="UN131" s="298"/>
      <c r="UO131" s="298"/>
      <c r="UP131" s="298"/>
      <c r="UQ131" s="298"/>
      <c r="UR131" s="298"/>
      <c r="US131" s="298"/>
      <c r="UT131" s="298"/>
      <c r="UU131" s="298"/>
      <c r="UV131" s="298"/>
      <c r="UW131" s="298"/>
      <c r="UX131" s="298"/>
      <c r="UY131" s="298"/>
      <c r="UZ131" s="298"/>
      <c r="VA131" s="298"/>
      <c r="VB131" s="298"/>
      <c r="VC131" s="298"/>
      <c r="VD131" s="298"/>
      <c r="VE131" s="298"/>
      <c r="VF131" s="298"/>
      <c r="VG131" s="298"/>
      <c r="VH131" s="298"/>
      <c r="VI131" s="298"/>
      <c r="VJ131" s="298"/>
      <c r="VK131" s="298"/>
      <c r="VL131" s="298"/>
      <c r="VM131" s="298"/>
      <c r="VN131" s="298"/>
      <c r="VO131" s="298"/>
      <c r="VP131" s="298"/>
      <c r="VQ131" s="298"/>
      <c r="VR131" s="298"/>
      <c r="VS131" s="298"/>
      <c r="VT131" s="298"/>
      <c r="VU131" s="298"/>
      <c r="VV131" s="298"/>
      <c r="VW131" s="298"/>
      <c r="VX131" s="298"/>
      <c r="VY131" s="298"/>
      <c r="VZ131" s="298"/>
      <c r="WA131" s="298"/>
      <c r="WB131" s="298"/>
      <c r="WC131" s="298"/>
      <c r="WD131" s="298"/>
      <c r="WE131" s="298"/>
      <c r="WF131" s="298"/>
      <c r="WG131" s="298"/>
      <c r="WH131" s="298"/>
      <c r="WI131" s="298"/>
      <c r="WJ131" s="298"/>
      <c r="WK131" s="298"/>
      <c r="WL131" s="298"/>
      <c r="WM131" s="298"/>
      <c r="WN131" s="298"/>
      <c r="WO131" s="298"/>
      <c r="WP131" s="298"/>
      <c r="WQ131" s="298"/>
      <c r="WR131" s="298"/>
      <c r="WS131" s="298"/>
      <c r="WT131" s="298"/>
      <c r="WU131" s="298"/>
      <c r="WV131" s="298"/>
      <c r="WW131" s="298"/>
      <c r="WX131" s="298"/>
      <c r="WY131" s="298"/>
      <c r="WZ131" s="298"/>
      <c r="XA131" s="298"/>
      <c r="XB131" s="298"/>
      <c r="XC131" s="298"/>
      <c r="XD131" s="298"/>
      <c r="XE131" s="298"/>
      <c r="XF131" s="298"/>
      <c r="XG131" s="298"/>
      <c r="XH131" s="298"/>
      <c r="XI131" s="298"/>
      <c r="XJ131" s="298"/>
      <c r="XK131" s="298"/>
      <c r="XL131" s="298"/>
      <c r="XM131" s="298"/>
      <c r="XN131" s="298"/>
      <c r="XO131" s="298"/>
      <c r="XP131" s="298"/>
      <c r="XQ131" s="298"/>
      <c r="XR131" s="298"/>
      <c r="XS131" s="298"/>
      <c r="XT131" s="298"/>
      <c r="XU131" s="298"/>
      <c r="XV131" s="298"/>
      <c r="XW131" s="298"/>
      <c r="XX131" s="298"/>
      <c r="XY131" s="298"/>
      <c r="XZ131" s="298"/>
      <c r="YA131" s="298"/>
      <c r="YB131" s="298"/>
      <c r="YC131" s="298"/>
      <c r="YD131" s="298"/>
      <c r="YE131" s="298"/>
      <c r="YF131" s="298"/>
      <c r="YG131" s="298"/>
      <c r="YH131" s="298"/>
      <c r="YI131" s="298"/>
      <c r="YJ131" s="298"/>
      <c r="YK131" s="298"/>
      <c r="YL131" s="298"/>
      <c r="YM131" s="298"/>
      <c r="YN131" s="298"/>
      <c r="YO131" s="298"/>
      <c r="YP131" s="298"/>
      <c r="YQ131" s="298"/>
      <c r="YR131" s="298"/>
      <c r="YS131" s="298"/>
      <c r="YT131" s="298"/>
      <c r="YU131" s="298"/>
      <c r="YV131" s="298"/>
      <c r="YW131" s="298"/>
      <c r="YX131" s="298"/>
      <c r="YY131" s="298"/>
      <c r="YZ131" s="298"/>
      <c r="ZA131" s="298"/>
      <c r="ZB131" s="298"/>
      <c r="ZC131" s="298"/>
      <c r="ZD131" s="298"/>
      <c r="ZE131" s="298"/>
      <c r="ZF131" s="298"/>
      <c r="ZG131" s="298"/>
      <c r="ZH131" s="298"/>
      <c r="ZI131" s="298"/>
      <c r="ZJ131" s="298"/>
      <c r="ZK131" s="298"/>
      <c r="ZL131" s="298"/>
      <c r="ZM131" s="298"/>
      <c r="ZN131" s="298"/>
      <c r="ZO131" s="298"/>
      <c r="ZP131" s="298"/>
      <c r="ZQ131" s="298"/>
      <c r="ZR131" s="298"/>
      <c r="ZS131" s="298"/>
      <c r="ZT131" s="298"/>
      <c r="ZU131" s="298"/>
      <c r="ZV131" s="298"/>
      <c r="ZW131" s="298"/>
      <c r="ZX131" s="298"/>
      <c r="ZY131" s="298"/>
      <c r="ZZ131" s="298"/>
      <c r="AAA131" s="298"/>
      <c r="AAB131" s="298"/>
      <c r="AAC131" s="298"/>
      <c r="AAD131" s="298"/>
      <c r="AAE131" s="298"/>
      <c r="AAF131" s="298"/>
      <c r="AAG131" s="298"/>
      <c r="AAH131" s="298"/>
      <c r="AAI131" s="298"/>
      <c r="AAJ131" s="298"/>
      <c r="AAK131" s="298"/>
      <c r="AAL131" s="298"/>
      <c r="AAM131" s="298"/>
      <c r="AAN131" s="298"/>
      <c r="AAO131" s="298"/>
      <c r="AAP131" s="298"/>
      <c r="AAQ131" s="298"/>
      <c r="AAR131" s="298"/>
      <c r="AAS131" s="298"/>
      <c r="AAT131" s="298"/>
      <c r="AAU131" s="298"/>
      <c r="AAV131" s="298"/>
      <c r="AAW131" s="298"/>
      <c r="AAX131" s="298"/>
      <c r="AAY131" s="298"/>
      <c r="AAZ131" s="298"/>
      <c r="ABA131" s="298"/>
      <c r="ABB131" s="298"/>
      <c r="ABC131" s="298"/>
      <c r="ABD131" s="298"/>
      <c r="ABE131" s="298"/>
      <c r="ABF131" s="298"/>
      <c r="ABG131" s="298"/>
      <c r="ABH131" s="298"/>
      <c r="ABI131" s="298"/>
      <c r="ABJ131" s="298"/>
      <c r="ABK131" s="298"/>
      <c r="ABL131" s="298"/>
      <c r="ABM131" s="298"/>
      <c r="ABN131" s="298"/>
      <c r="ABO131" s="298"/>
      <c r="ABP131" s="298"/>
      <c r="ABQ131" s="298"/>
      <c r="ABR131" s="298"/>
      <c r="ABS131" s="298"/>
      <c r="ABT131" s="298"/>
      <c r="ABU131" s="298"/>
      <c r="ABV131" s="298"/>
      <c r="ABW131" s="298"/>
      <c r="ABX131" s="298"/>
      <c r="ABY131" s="298"/>
      <c r="ABZ131" s="298"/>
      <c r="ACA131" s="298"/>
      <c r="ACB131" s="298"/>
      <c r="ACC131" s="298"/>
      <c r="ACD131" s="298"/>
      <c r="ACE131" s="298"/>
      <c r="ACF131" s="298"/>
      <c r="ACG131" s="298"/>
      <c r="ACH131" s="298"/>
      <c r="ACI131" s="298"/>
      <c r="ACJ131" s="298"/>
      <c r="ACK131" s="298"/>
      <c r="ACL131" s="298"/>
      <c r="ACM131" s="298"/>
      <c r="ACN131" s="298"/>
      <c r="ACO131" s="298"/>
      <c r="ACP131" s="298"/>
      <c r="ACQ131" s="298"/>
      <c r="ACR131" s="298"/>
      <c r="ACS131" s="298"/>
      <c r="ACT131" s="298"/>
      <c r="ACU131" s="298"/>
      <c r="ACV131" s="298"/>
      <c r="ACW131" s="298"/>
      <c r="ACX131" s="298"/>
      <c r="ACY131" s="298"/>
      <c r="ACZ131" s="298"/>
      <c r="ADA131" s="298"/>
      <c r="ADB131" s="298"/>
      <c r="ADC131" s="298"/>
      <c r="ADD131" s="298"/>
      <c r="ADE131" s="298"/>
      <c r="ADF131" s="298"/>
      <c r="ADG131" s="298"/>
      <c r="ADH131" s="298"/>
      <c r="ADI131" s="298"/>
      <c r="ADJ131" s="298"/>
      <c r="ADK131" s="298"/>
      <c r="ADL131" s="298"/>
      <c r="ADM131" s="298"/>
      <c r="ADN131" s="298"/>
      <c r="ADO131" s="298"/>
      <c r="ADP131" s="298"/>
      <c r="ADQ131" s="298"/>
      <c r="ADR131" s="298"/>
      <c r="ADS131" s="298"/>
      <c r="ADT131" s="298"/>
      <c r="ADU131" s="298"/>
      <c r="ADV131" s="298"/>
      <c r="ADW131" s="298"/>
      <c r="ADX131" s="298"/>
      <c r="ADY131" s="298"/>
      <c r="ADZ131" s="298"/>
      <c r="AEA131" s="298"/>
      <c r="AEB131" s="298"/>
      <c r="AEC131" s="298"/>
      <c r="AED131" s="298"/>
      <c r="AEE131" s="298"/>
      <c r="AEF131" s="298"/>
      <c r="AEG131" s="298"/>
      <c r="AEH131" s="298"/>
      <c r="AEI131" s="298"/>
      <c r="AEJ131" s="298"/>
      <c r="AEK131" s="298"/>
      <c r="AEL131" s="298"/>
      <c r="AEM131" s="298"/>
      <c r="AEN131" s="298"/>
      <c r="AEO131" s="298"/>
      <c r="AEP131" s="298"/>
      <c r="AEQ131" s="298"/>
      <c r="AER131" s="298"/>
      <c r="AES131" s="298"/>
      <c r="AET131" s="298"/>
      <c r="AEU131" s="298"/>
      <c r="AEV131" s="298"/>
      <c r="AEW131" s="298"/>
      <c r="AEX131" s="298"/>
      <c r="AEY131" s="298"/>
      <c r="AEZ131" s="298"/>
      <c r="AFA131" s="298"/>
      <c r="AFB131" s="298"/>
      <c r="AFC131" s="298"/>
      <c r="AFD131" s="298"/>
      <c r="AFE131" s="298"/>
      <c r="AFF131" s="298"/>
      <c r="AFG131" s="298"/>
      <c r="AFH131" s="298"/>
      <c r="AFI131" s="298"/>
      <c r="AFJ131" s="298"/>
      <c r="AFK131" s="298"/>
      <c r="AFL131" s="298"/>
      <c r="AFM131" s="298"/>
      <c r="AFN131" s="298"/>
      <c r="AFO131" s="298"/>
      <c r="AFP131" s="298"/>
      <c r="AFQ131" s="298"/>
      <c r="AFR131" s="298"/>
      <c r="AFS131" s="298"/>
      <c r="AFT131" s="298"/>
      <c r="AFU131" s="298"/>
      <c r="AFV131" s="298"/>
      <c r="AFW131" s="298"/>
      <c r="AFX131" s="298"/>
      <c r="AFY131" s="298"/>
      <c r="AFZ131" s="298"/>
      <c r="AGA131" s="298"/>
      <c r="AGB131" s="298"/>
      <c r="AGC131" s="298"/>
      <c r="AGD131" s="298"/>
      <c r="AGE131" s="298"/>
      <c r="AGF131" s="298"/>
      <c r="AGG131" s="298"/>
      <c r="AGH131" s="298"/>
      <c r="AGI131" s="298"/>
      <c r="AGJ131" s="298"/>
      <c r="AGK131" s="298"/>
      <c r="AGL131" s="298"/>
      <c r="AGM131" s="298"/>
      <c r="AGN131" s="298"/>
      <c r="AGO131" s="298"/>
      <c r="AGP131" s="298"/>
      <c r="AGQ131" s="298"/>
      <c r="AGR131" s="298"/>
      <c r="AGS131" s="298"/>
      <c r="AGT131" s="298"/>
      <c r="AGU131" s="298"/>
      <c r="AGV131" s="298"/>
      <c r="AGW131" s="298"/>
      <c r="AGX131" s="298"/>
      <c r="AGY131" s="298"/>
      <c r="AGZ131" s="298"/>
      <c r="AHA131" s="298"/>
      <c r="AHB131" s="298"/>
      <c r="AHC131" s="298"/>
      <c r="AHD131" s="298"/>
      <c r="AHE131" s="298"/>
      <c r="AHF131" s="298"/>
      <c r="AHG131" s="298"/>
      <c r="AHH131" s="298"/>
      <c r="AHI131" s="298"/>
      <c r="AHJ131" s="298"/>
      <c r="AHK131" s="298"/>
      <c r="AHL131" s="298"/>
      <c r="AHM131" s="298"/>
      <c r="AHN131" s="298"/>
      <c r="AHO131" s="298"/>
      <c r="AHP131" s="298"/>
      <c r="AHQ131" s="298"/>
      <c r="AHR131" s="298"/>
      <c r="AHS131" s="298"/>
      <c r="AHT131" s="298"/>
      <c r="AHU131" s="298"/>
      <c r="AHV131" s="298"/>
      <c r="AHW131" s="298"/>
      <c r="AHX131" s="298"/>
      <c r="AHY131" s="298"/>
      <c r="AHZ131" s="298"/>
      <c r="AIA131" s="298"/>
      <c r="AIB131" s="298"/>
      <c r="AIC131" s="298"/>
      <c r="AID131" s="298"/>
      <c r="AIE131" s="298"/>
      <c r="AIF131" s="298"/>
      <c r="AIG131" s="298"/>
      <c r="AIH131" s="298"/>
      <c r="AII131" s="298"/>
      <c r="AIJ131" s="298"/>
      <c r="AIK131" s="298"/>
      <c r="AIL131" s="298"/>
      <c r="AIM131" s="298"/>
      <c r="AIN131" s="298"/>
      <c r="AIO131" s="298"/>
      <c r="AIP131" s="298"/>
      <c r="AIQ131" s="298"/>
      <c r="AIR131" s="298"/>
      <c r="AIS131" s="298"/>
      <c r="AIT131" s="298"/>
      <c r="AIU131" s="298"/>
      <c r="AIV131" s="298"/>
      <c r="AIW131" s="298"/>
      <c r="AIX131" s="298"/>
      <c r="AIY131" s="298"/>
      <c r="AIZ131" s="298"/>
      <c r="AJA131" s="298"/>
      <c r="AJB131" s="298"/>
      <c r="AJC131" s="298"/>
      <c r="AJD131" s="298"/>
      <c r="AJE131" s="298"/>
      <c r="AJF131" s="298"/>
      <c r="AJG131" s="298"/>
      <c r="AJH131" s="298"/>
      <c r="AJI131" s="298"/>
      <c r="AJJ131" s="298"/>
      <c r="AJK131" s="298"/>
      <c r="AJL131" s="298"/>
      <c r="AJM131" s="298"/>
      <c r="AJN131" s="298"/>
      <c r="AJO131" s="298"/>
      <c r="AJP131" s="298"/>
      <c r="AJQ131" s="298"/>
      <c r="AJR131" s="298"/>
      <c r="AJS131" s="298"/>
      <c r="AJT131" s="298"/>
      <c r="AJU131" s="298"/>
      <c r="AJV131" s="298"/>
      <c r="AJW131" s="298"/>
      <c r="AJX131" s="298"/>
      <c r="AJY131" s="298"/>
      <c r="AJZ131" s="298"/>
      <c r="AKA131" s="298"/>
      <c r="AKB131" s="298"/>
      <c r="AKC131" s="298"/>
      <c r="AKD131" s="298"/>
      <c r="AKE131" s="298"/>
      <c r="AKF131" s="298"/>
      <c r="AKG131" s="298"/>
      <c r="AKH131" s="298"/>
      <c r="AKI131" s="298"/>
      <c r="AKJ131" s="298"/>
      <c r="AKK131" s="298"/>
      <c r="AKL131" s="298"/>
      <c r="AKM131" s="298"/>
      <c r="AKN131" s="298"/>
      <c r="AKO131" s="298"/>
      <c r="AKP131" s="298"/>
      <c r="AKQ131" s="298"/>
      <c r="AKR131" s="298"/>
      <c r="AKS131" s="298"/>
      <c r="AKT131" s="298"/>
      <c r="AKU131" s="298"/>
      <c r="AKV131" s="298"/>
      <c r="AKW131" s="298"/>
      <c r="AKX131" s="298"/>
      <c r="AKY131" s="298"/>
      <c r="AKZ131" s="298"/>
      <c r="ALA131" s="298"/>
      <c r="ALB131" s="298"/>
      <c r="ALC131" s="298"/>
      <c r="ALD131" s="298"/>
      <c r="ALE131" s="298"/>
      <c r="ALF131" s="298"/>
      <c r="ALG131" s="298"/>
      <c r="ALH131" s="298"/>
      <c r="ALI131" s="298"/>
      <c r="ALJ131" s="298"/>
      <c r="ALK131" s="298"/>
      <c r="ALL131" s="298"/>
      <c r="ALM131" s="298"/>
      <c r="ALN131" s="298"/>
      <c r="ALO131" s="298"/>
      <c r="ALP131" s="298"/>
      <c r="ALQ131" s="298"/>
      <c r="ALR131" s="298"/>
      <c r="ALS131" s="298"/>
      <c r="ALT131" s="298"/>
      <c r="ALU131" s="298"/>
      <c r="ALV131" s="298"/>
      <c r="ALW131" s="298"/>
      <c r="ALX131" s="298"/>
      <c r="ALY131" s="298"/>
      <c r="ALZ131" s="298"/>
      <c r="AMA131" s="298"/>
      <c r="AMB131" s="298"/>
      <c r="AMC131" s="298"/>
      <c r="AMD131" s="298"/>
      <c r="AME131" s="298"/>
      <c r="AMF131" s="298"/>
      <c r="AMG131" s="298"/>
      <c r="AMH131" s="298"/>
      <c r="AMI131" s="298"/>
      <c r="AMJ131" s="298"/>
      <c r="AMK131" s="298"/>
      <c r="AML131" s="298"/>
      <c r="AMM131" s="298"/>
      <c r="AMN131" s="298"/>
      <c r="AMO131" s="298"/>
      <c r="AMP131" s="298"/>
      <c r="AMQ131" s="298"/>
      <c r="AMR131" s="298"/>
      <c r="AMS131" s="298"/>
      <c r="AMT131" s="298"/>
      <c r="AMU131" s="298"/>
      <c r="AMV131" s="298"/>
      <c r="AMW131" s="298"/>
      <c r="AMX131" s="298"/>
      <c r="AMY131" s="298"/>
      <c r="AMZ131" s="298"/>
      <c r="ANA131" s="298"/>
      <c r="ANB131" s="298"/>
      <c r="ANC131" s="298"/>
      <c r="AND131" s="298"/>
      <c r="ANE131" s="298"/>
      <c r="ANF131" s="298"/>
      <c r="ANG131" s="298"/>
      <c r="ANH131" s="298"/>
      <c r="ANI131" s="298"/>
      <c r="ANJ131" s="298"/>
      <c r="ANK131" s="298"/>
      <c r="ANL131" s="298"/>
      <c r="ANM131" s="298"/>
      <c r="ANN131" s="298"/>
      <c r="ANO131" s="298"/>
      <c r="ANP131" s="298"/>
      <c r="ANQ131" s="298"/>
      <c r="ANR131" s="298"/>
      <c r="ANS131" s="298"/>
      <c r="ANT131" s="298"/>
      <c r="ANU131" s="298"/>
      <c r="ANV131" s="298"/>
      <c r="ANW131" s="298"/>
      <c r="ANX131" s="298"/>
      <c r="ANY131" s="298"/>
      <c r="ANZ131" s="298"/>
      <c r="AOA131" s="298"/>
      <c r="AOB131" s="298"/>
      <c r="AOC131" s="298"/>
      <c r="AOD131" s="298"/>
      <c r="AOE131" s="298"/>
      <c r="AOF131" s="298"/>
      <c r="AOG131" s="298"/>
      <c r="AOH131" s="298"/>
      <c r="AOI131" s="298"/>
      <c r="AOJ131" s="298"/>
      <c r="AOK131" s="298"/>
      <c r="AOL131" s="298"/>
      <c r="AOM131" s="298"/>
      <c r="AON131" s="298"/>
      <c r="AOO131" s="298"/>
      <c r="AOP131" s="298"/>
      <c r="AOQ131" s="298"/>
      <c r="AOR131" s="298"/>
      <c r="AOS131" s="298"/>
      <c r="AOT131" s="298"/>
      <c r="AOU131" s="298"/>
      <c r="AOV131" s="298"/>
      <c r="AOW131" s="298"/>
      <c r="AOX131" s="298"/>
      <c r="AOY131" s="298"/>
      <c r="AOZ131" s="298"/>
      <c r="APA131" s="298"/>
      <c r="APB131" s="298"/>
      <c r="APC131" s="298"/>
      <c r="APD131" s="298"/>
      <c r="APE131" s="298"/>
      <c r="APF131" s="298"/>
      <c r="APG131" s="298"/>
      <c r="APH131" s="298"/>
      <c r="API131" s="298"/>
      <c r="APJ131" s="298"/>
      <c r="APK131" s="298"/>
      <c r="APL131" s="298"/>
      <c r="APM131" s="298"/>
      <c r="APN131" s="298"/>
      <c r="APO131" s="298"/>
      <c r="APP131" s="298"/>
      <c r="APQ131" s="298"/>
      <c r="APR131" s="298"/>
      <c r="APS131" s="298"/>
      <c r="APT131" s="298"/>
      <c r="APU131" s="298"/>
      <c r="APV131" s="298"/>
      <c r="APW131" s="298"/>
      <c r="APX131" s="298"/>
      <c r="APY131" s="298"/>
      <c r="APZ131" s="298"/>
      <c r="AQA131" s="298"/>
      <c r="AQB131" s="298"/>
      <c r="AQC131" s="298"/>
      <c r="AQD131" s="298"/>
      <c r="AQE131" s="298"/>
      <c r="AQF131" s="298"/>
      <c r="AQG131" s="298"/>
      <c r="AQH131" s="298"/>
      <c r="AQI131" s="298"/>
      <c r="AQJ131" s="298"/>
      <c r="AQK131" s="298"/>
      <c r="AQL131" s="298"/>
      <c r="AQM131" s="298"/>
      <c r="AQN131" s="298"/>
      <c r="AQO131" s="298"/>
      <c r="AQP131" s="298"/>
      <c r="AQQ131" s="298"/>
      <c r="AQR131" s="298"/>
      <c r="AQS131" s="298"/>
      <c r="AQT131" s="298"/>
      <c r="AQU131" s="298"/>
      <c r="AQV131" s="298"/>
      <c r="AQW131" s="298"/>
      <c r="AQX131" s="298"/>
      <c r="AQY131" s="298"/>
      <c r="AQZ131" s="298"/>
      <c r="ARA131" s="298"/>
      <c r="ARB131" s="298"/>
      <c r="ARC131" s="298"/>
      <c r="ARD131" s="298"/>
      <c r="ARE131" s="298"/>
      <c r="ARF131" s="298"/>
      <c r="ARG131" s="298"/>
      <c r="ARH131" s="298"/>
      <c r="ARI131" s="298"/>
      <c r="ARJ131" s="298"/>
      <c r="ARK131" s="298"/>
      <c r="ARL131" s="298"/>
      <c r="ARM131" s="298"/>
      <c r="ARN131" s="298"/>
      <c r="ARO131" s="298"/>
      <c r="ARP131" s="298"/>
      <c r="ARQ131" s="298"/>
      <c r="ARR131" s="298"/>
      <c r="ARS131" s="298"/>
      <c r="ART131" s="298"/>
      <c r="ARU131" s="298"/>
      <c r="ARV131" s="298"/>
      <c r="ARW131" s="298"/>
      <c r="ARX131" s="298"/>
      <c r="ARY131" s="298"/>
      <c r="ARZ131" s="298"/>
      <c r="ASA131" s="298"/>
      <c r="ASB131" s="298"/>
      <c r="ASC131" s="298"/>
      <c r="ASD131" s="298"/>
      <c r="ASE131" s="298"/>
      <c r="ASF131" s="298"/>
      <c r="ASG131" s="298"/>
      <c r="ASH131" s="298"/>
      <c r="ASI131" s="298"/>
      <c r="ASJ131" s="298"/>
      <c r="ASK131" s="298"/>
      <c r="ASL131" s="298"/>
      <c r="ASM131" s="298"/>
      <c r="ASN131" s="298"/>
      <c r="ASO131" s="298"/>
      <c r="ASP131" s="298"/>
      <c r="ASQ131" s="298"/>
      <c r="ASR131" s="298"/>
      <c r="ASS131" s="298"/>
      <c r="AST131" s="298"/>
      <c r="ASU131" s="298"/>
      <c r="ASV131" s="298"/>
      <c r="ASW131" s="298"/>
      <c r="ASX131" s="298"/>
      <c r="ASY131" s="298"/>
      <c r="ASZ131" s="298"/>
      <c r="ATA131" s="298"/>
      <c r="ATB131" s="298"/>
      <c r="ATC131" s="298"/>
      <c r="ATD131" s="298"/>
      <c r="ATE131" s="298"/>
      <c r="ATF131" s="298"/>
      <c r="ATG131" s="298"/>
      <c r="ATH131" s="298"/>
      <c r="ATI131" s="298"/>
      <c r="ATJ131" s="298"/>
      <c r="ATK131" s="298"/>
      <c r="ATL131" s="298"/>
      <c r="ATM131" s="298"/>
      <c r="ATN131" s="298"/>
      <c r="ATO131" s="298"/>
      <c r="ATP131" s="298"/>
      <c r="ATQ131" s="298"/>
      <c r="ATR131" s="298"/>
      <c r="ATS131" s="298"/>
      <c r="ATT131" s="298"/>
      <c r="ATU131" s="298"/>
      <c r="ATV131" s="298"/>
      <c r="ATW131" s="298"/>
      <c r="ATX131" s="298"/>
      <c r="ATY131" s="298"/>
      <c r="ATZ131" s="298"/>
      <c r="AUA131" s="298"/>
      <c r="AUB131" s="298"/>
      <c r="AUC131" s="298"/>
      <c r="AUD131" s="298"/>
      <c r="AUE131" s="298"/>
      <c r="AUF131" s="298"/>
      <c r="AUG131" s="298"/>
      <c r="AUH131" s="298"/>
      <c r="AUI131" s="298"/>
      <c r="AUJ131" s="298"/>
      <c r="AUK131" s="298"/>
      <c r="AUL131" s="298"/>
      <c r="AUM131" s="298"/>
      <c r="AUN131" s="298"/>
      <c r="AUO131" s="298"/>
      <c r="AUP131" s="298"/>
      <c r="AUQ131" s="298"/>
      <c r="AUR131" s="298"/>
      <c r="AUS131" s="298"/>
      <c r="AUT131" s="298"/>
      <c r="AUU131" s="298"/>
      <c r="AUV131" s="298"/>
      <c r="AUW131" s="298"/>
      <c r="AUX131" s="298"/>
      <c r="AUY131" s="298"/>
      <c r="AUZ131" s="298"/>
      <c r="AVA131" s="298"/>
      <c r="AVB131" s="298"/>
      <c r="AVC131" s="298"/>
      <c r="AVD131" s="298"/>
      <c r="AVE131" s="298"/>
      <c r="AVF131" s="298"/>
      <c r="AVG131" s="298"/>
      <c r="AVH131" s="298"/>
      <c r="AVI131" s="298"/>
      <c r="AVJ131" s="298"/>
      <c r="AVK131" s="298"/>
      <c r="AVL131" s="298"/>
      <c r="AVM131" s="298"/>
      <c r="AVN131" s="298"/>
      <c r="AVO131" s="298"/>
      <c r="AVP131" s="298"/>
      <c r="AVQ131" s="298"/>
      <c r="AVR131" s="298"/>
      <c r="AVS131" s="298"/>
      <c r="AVT131" s="298"/>
      <c r="AVU131" s="298"/>
      <c r="AVV131" s="298"/>
      <c r="AVW131" s="298"/>
      <c r="AVX131" s="298"/>
      <c r="AVY131" s="298"/>
      <c r="AVZ131" s="298"/>
      <c r="AWA131" s="298"/>
      <c r="AWB131" s="298"/>
      <c r="AWC131" s="298"/>
      <c r="AWD131" s="298"/>
      <c r="AWE131" s="298"/>
      <c r="AWF131" s="298"/>
      <c r="AWG131" s="298"/>
      <c r="AWH131" s="298"/>
      <c r="AWI131" s="298"/>
      <c r="AWJ131" s="298"/>
      <c r="AWK131" s="298"/>
      <c r="AWL131" s="298"/>
      <c r="AWM131" s="298"/>
      <c r="AWN131" s="298"/>
      <c r="AWO131" s="298"/>
      <c r="AWP131" s="298"/>
      <c r="AWQ131" s="298"/>
      <c r="AWR131" s="298"/>
      <c r="AWS131" s="298"/>
      <c r="AWT131" s="298"/>
      <c r="AWU131" s="298"/>
      <c r="AWV131" s="298"/>
      <c r="AWW131" s="298"/>
      <c r="AWX131" s="298"/>
      <c r="AWY131" s="298"/>
      <c r="AWZ131" s="298"/>
      <c r="AXA131" s="298"/>
      <c r="AXB131" s="298"/>
      <c r="AXC131" s="298"/>
      <c r="AXD131" s="298"/>
      <c r="AXE131" s="298"/>
      <c r="AXF131" s="298"/>
      <c r="AXG131" s="298"/>
      <c r="AXH131" s="298"/>
      <c r="AXI131" s="298"/>
      <c r="AXJ131" s="298"/>
      <c r="AXK131" s="298"/>
      <c r="AXL131" s="298"/>
      <c r="AXM131" s="298"/>
      <c r="AXN131" s="298"/>
      <c r="AXO131" s="298"/>
      <c r="AXP131" s="298"/>
      <c r="AXQ131" s="298"/>
      <c r="AXR131" s="298"/>
      <c r="AXS131" s="298"/>
      <c r="AXT131" s="298"/>
      <c r="AXU131" s="298"/>
      <c r="AXV131" s="298"/>
      <c r="AXW131" s="298"/>
      <c r="AXX131" s="298"/>
      <c r="AXY131" s="298"/>
      <c r="AXZ131" s="298"/>
      <c r="AYA131" s="298"/>
      <c r="AYB131" s="298"/>
      <c r="AYC131" s="298"/>
      <c r="AYD131" s="298"/>
      <c r="AYE131" s="298"/>
      <c r="AYF131" s="298"/>
      <c r="AYG131" s="298"/>
      <c r="AYH131" s="298"/>
      <c r="AYI131" s="298"/>
      <c r="AYJ131" s="298"/>
      <c r="AYK131" s="298"/>
      <c r="AYL131" s="298"/>
      <c r="AYM131" s="298"/>
      <c r="AYN131" s="298"/>
      <c r="AYO131" s="298"/>
      <c r="AYP131" s="298"/>
      <c r="AYQ131" s="298"/>
      <c r="AYR131" s="298"/>
      <c r="AYS131" s="298"/>
      <c r="AYT131" s="298"/>
      <c r="AYU131" s="298"/>
      <c r="AYV131" s="298"/>
      <c r="AYW131" s="298"/>
      <c r="AYX131" s="298"/>
      <c r="AYY131" s="298"/>
      <c r="AYZ131" s="298"/>
      <c r="AZA131" s="298"/>
      <c r="AZB131" s="298"/>
      <c r="AZC131" s="298"/>
      <c r="AZD131" s="298"/>
      <c r="AZE131" s="298"/>
      <c r="AZF131" s="298"/>
      <c r="AZG131" s="298"/>
      <c r="AZH131" s="298"/>
      <c r="AZI131" s="298"/>
      <c r="AZJ131" s="298"/>
      <c r="AZK131" s="298"/>
      <c r="AZL131" s="298"/>
      <c r="AZM131" s="298"/>
      <c r="AZN131" s="298"/>
      <c r="AZO131" s="298"/>
      <c r="AZP131" s="298"/>
      <c r="AZQ131" s="298"/>
      <c r="AZR131" s="298"/>
      <c r="AZS131" s="298"/>
      <c r="AZT131" s="298"/>
      <c r="AZU131" s="298"/>
      <c r="AZV131" s="298"/>
      <c r="AZW131" s="298"/>
      <c r="AZX131" s="298"/>
      <c r="AZY131" s="298"/>
      <c r="AZZ131" s="298"/>
      <c r="BAA131" s="298"/>
      <c r="BAB131" s="298"/>
      <c r="BAC131" s="298"/>
      <c r="BAD131" s="298"/>
      <c r="BAE131" s="298"/>
      <c r="BAF131" s="298"/>
      <c r="BAG131" s="298"/>
      <c r="BAH131" s="298"/>
      <c r="BAI131" s="298"/>
      <c r="BAJ131" s="298"/>
      <c r="BAK131" s="298"/>
      <c r="BAL131" s="298"/>
      <c r="BAM131" s="298"/>
      <c r="BAN131" s="298"/>
      <c r="BAO131" s="298"/>
      <c r="BAP131" s="298"/>
      <c r="BAQ131" s="298"/>
      <c r="BAR131" s="298"/>
      <c r="BAS131" s="298"/>
      <c r="BAT131" s="298"/>
      <c r="BAU131" s="298"/>
      <c r="BAV131" s="298"/>
      <c r="BAW131" s="298"/>
      <c r="BAX131" s="298"/>
      <c r="BAY131" s="298"/>
      <c r="BAZ131" s="298"/>
      <c r="BBA131" s="298"/>
      <c r="BBB131" s="298"/>
      <c r="BBC131" s="298"/>
      <c r="BBD131" s="298"/>
      <c r="BBE131" s="298"/>
      <c r="BBF131" s="298"/>
      <c r="BBG131" s="298"/>
      <c r="BBH131" s="298"/>
      <c r="BBI131" s="298"/>
      <c r="BBJ131" s="298"/>
      <c r="BBK131" s="298"/>
      <c r="BBL131" s="298"/>
      <c r="BBM131" s="298"/>
      <c r="BBN131" s="298"/>
      <c r="BBO131" s="298"/>
      <c r="BBP131" s="298"/>
      <c r="BBQ131" s="298"/>
      <c r="BBR131" s="298"/>
      <c r="BBS131" s="298"/>
      <c r="BBT131" s="298"/>
      <c r="BBU131" s="298"/>
      <c r="BBV131" s="298"/>
      <c r="BBW131" s="298"/>
      <c r="BBX131" s="298"/>
      <c r="BBY131" s="298"/>
      <c r="BBZ131" s="298"/>
      <c r="BCA131" s="298"/>
      <c r="BCB131" s="298"/>
      <c r="BCC131" s="298"/>
      <c r="BCD131" s="298"/>
      <c r="BCE131" s="298"/>
      <c r="BCF131" s="298"/>
      <c r="BCG131" s="298"/>
      <c r="BCH131" s="298"/>
      <c r="BCI131" s="298"/>
      <c r="BCJ131" s="298"/>
      <c r="BCK131" s="298"/>
      <c r="BCL131" s="298"/>
      <c r="BCM131" s="298"/>
      <c r="BCN131" s="298"/>
      <c r="BCO131" s="298"/>
      <c r="BCP131" s="298"/>
      <c r="BCQ131" s="298"/>
      <c r="BCR131" s="298"/>
      <c r="BCS131" s="298"/>
      <c r="BCT131" s="298"/>
      <c r="BCU131" s="298"/>
      <c r="BCV131" s="298"/>
      <c r="BCW131" s="298"/>
      <c r="BCX131" s="298"/>
      <c r="BCY131" s="298"/>
      <c r="BCZ131" s="298"/>
      <c r="BDA131" s="298"/>
      <c r="BDB131" s="298"/>
      <c r="BDC131" s="298"/>
      <c r="BDD131" s="298"/>
      <c r="BDE131" s="298"/>
      <c r="BDF131" s="298"/>
      <c r="BDG131" s="298"/>
      <c r="BDH131" s="298"/>
      <c r="BDI131" s="298"/>
      <c r="BDJ131" s="298"/>
      <c r="BDK131" s="298"/>
      <c r="BDL131" s="298"/>
      <c r="BDM131" s="298"/>
      <c r="BDN131" s="298"/>
      <c r="BDO131" s="298"/>
      <c r="BDP131" s="298"/>
      <c r="BDQ131" s="298"/>
      <c r="BDR131" s="298"/>
      <c r="BDS131" s="298"/>
      <c r="BDT131" s="298"/>
      <c r="BDU131" s="298"/>
      <c r="BDV131" s="298"/>
      <c r="BDW131" s="298"/>
      <c r="BDX131" s="298"/>
      <c r="BDY131" s="298"/>
      <c r="BDZ131" s="298"/>
      <c r="BEA131" s="298"/>
      <c r="BEB131" s="298"/>
      <c r="BEC131" s="298"/>
      <c r="BED131" s="298"/>
      <c r="BEE131" s="298"/>
      <c r="BEF131" s="298"/>
      <c r="BEG131" s="298"/>
      <c r="BEH131" s="298"/>
      <c r="BEI131" s="298"/>
      <c r="BEJ131" s="298"/>
      <c r="BEK131" s="298"/>
      <c r="BEL131" s="298"/>
      <c r="BEM131" s="298"/>
      <c r="BEN131" s="298"/>
      <c r="BEO131" s="298"/>
      <c r="BEP131" s="298"/>
      <c r="BEQ131" s="298"/>
      <c r="BER131" s="298"/>
      <c r="BES131" s="298"/>
      <c r="BET131" s="298"/>
      <c r="BEU131" s="298"/>
      <c r="BEV131" s="298"/>
      <c r="BEW131" s="298"/>
      <c r="BEX131" s="298"/>
      <c r="BEY131" s="298"/>
      <c r="BEZ131" s="298"/>
      <c r="BFA131" s="298"/>
      <c r="BFB131" s="298"/>
      <c r="BFC131" s="298"/>
      <c r="BFD131" s="298"/>
      <c r="BFE131" s="298"/>
      <c r="BFF131" s="298"/>
      <c r="BFG131" s="298"/>
      <c r="BFH131" s="298"/>
      <c r="BFI131" s="298"/>
      <c r="BFJ131" s="298"/>
      <c r="BFK131" s="298"/>
      <c r="BFL131" s="298"/>
      <c r="BFM131" s="298"/>
      <c r="BFN131" s="298"/>
      <c r="BFO131" s="298"/>
      <c r="BFP131" s="298"/>
      <c r="BFQ131" s="298"/>
      <c r="BFR131" s="298"/>
      <c r="BFS131" s="298"/>
      <c r="BFT131" s="298"/>
      <c r="BFU131" s="298"/>
      <c r="BFV131" s="298"/>
      <c r="BFW131" s="298"/>
      <c r="BFX131" s="298"/>
      <c r="BFY131" s="298"/>
      <c r="BFZ131" s="298"/>
      <c r="BGA131" s="298"/>
      <c r="BGB131" s="298"/>
      <c r="BGC131" s="298"/>
      <c r="BGD131" s="298"/>
      <c r="BGE131" s="298"/>
      <c r="BGF131" s="298"/>
      <c r="BGG131" s="298"/>
      <c r="BGH131" s="298"/>
      <c r="BGI131" s="298"/>
      <c r="BGJ131" s="298"/>
      <c r="BGK131" s="298"/>
      <c r="BGL131" s="298"/>
      <c r="BGM131" s="298"/>
      <c r="BGN131" s="298"/>
      <c r="BGO131" s="298"/>
      <c r="BGP131" s="298"/>
      <c r="BGQ131" s="298"/>
      <c r="BGR131" s="298"/>
      <c r="BGS131" s="298"/>
      <c r="BGT131" s="298"/>
      <c r="BGU131" s="298"/>
      <c r="BGV131" s="298"/>
      <c r="BGW131" s="298"/>
      <c r="BGX131" s="298"/>
      <c r="BGY131" s="298"/>
      <c r="BGZ131" s="298"/>
      <c r="BHA131" s="298"/>
      <c r="BHB131" s="298"/>
      <c r="BHC131" s="298"/>
      <c r="BHD131" s="298"/>
      <c r="BHE131" s="298"/>
      <c r="BHF131" s="298"/>
      <c r="BHG131" s="298"/>
      <c r="BHH131" s="298"/>
      <c r="BHI131" s="298"/>
      <c r="BHJ131" s="298"/>
      <c r="BHK131" s="298"/>
      <c r="BHL131" s="298"/>
      <c r="BHM131" s="298"/>
      <c r="BHN131" s="298"/>
      <c r="BHO131" s="298"/>
      <c r="BHP131" s="298"/>
      <c r="BHQ131" s="298"/>
      <c r="BHR131" s="298"/>
      <c r="BHS131" s="298"/>
      <c r="BHT131" s="298"/>
      <c r="BHU131" s="298"/>
      <c r="BHV131" s="298"/>
      <c r="BHW131" s="298"/>
      <c r="BHX131" s="298"/>
      <c r="BHY131" s="298"/>
      <c r="BHZ131" s="298"/>
      <c r="BIA131" s="298"/>
      <c r="BIB131" s="298"/>
      <c r="BIC131" s="298"/>
      <c r="BID131" s="298"/>
      <c r="BIE131" s="298"/>
      <c r="BIF131" s="298"/>
      <c r="BIG131" s="298"/>
      <c r="BIH131" s="298"/>
      <c r="BII131" s="298"/>
      <c r="BIJ131" s="298"/>
      <c r="BIK131" s="298"/>
      <c r="BIL131" s="298"/>
      <c r="BIM131" s="298"/>
      <c r="BIN131" s="298"/>
      <c r="BIO131" s="298"/>
      <c r="BIP131" s="298"/>
      <c r="BIQ131" s="298"/>
      <c r="BIR131" s="298"/>
      <c r="BIS131" s="298"/>
      <c r="BIT131" s="298"/>
      <c r="BIU131" s="298"/>
      <c r="BIV131" s="298"/>
      <c r="BIW131" s="298"/>
      <c r="BIX131" s="298"/>
      <c r="BIY131" s="298"/>
      <c r="BIZ131" s="298"/>
      <c r="BJA131" s="298"/>
      <c r="BJB131" s="298"/>
      <c r="BJC131" s="298"/>
      <c r="BJD131" s="298"/>
      <c r="BJE131" s="298"/>
      <c r="BJF131" s="298"/>
      <c r="BJG131" s="298"/>
      <c r="BJH131" s="298"/>
      <c r="BJI131" s="298"/>
      <c r="BJJ131" s="298"/>
      <c r="BJK131" s="298"/>
      <c r="BJL131" s="298"/>
      <c r="BJM131" s="298"/>
      <c r="BJN131" s="298"/>
      <c r="BJO131" s="298"/>
      <c r="BJP131" s="298"/>
      <c r="BJQ131" s="298"/>
      <c r="BJR131" s="298"/>
      <c r="BJS131" s="298"/>
      <c r="BJT131" s="298"/>
      <c r="BJU131" s="298"/>
      <c r="BJV131" s="298"/>
      <c r="BJW131" s="298"/>
      <c r="BJX131" s="298"/>
      <c r="BJY131" s="298"/>
      <c r="BJZ131" s="298"/>
      <c r="BKA131" s="298"/>
      <c r="BKB131" s="298"/>
      <c r="BKC131" s="298"/>
      <c r="BKD131" s="298"/>
      <c r="BKE131" s="298"/>
      <c r="BKF131" s="298"/>
      <c r="BKG131" s="298"/>
      <c r="BKH131" s="298"/>
      <c r="BKI131" s="298"/>
      <c r="BKJ131" s="298"/>
      <c r="BKK131" s="298"/>
      <c r="BKL131" s="298"/>
      <c r="BKM131" s="298"/>
      <c r="BKN131" s="298"/>
      <c r="BKO131" s="298"/>
      <c r="BKP131" s="298"/>
      <c r="BKQ131" s="298"/>
      <c r="BKR131" s="298"/>
      <c r="BKS131" s="298"/>
      <c r="BKT131" s="298"/>
      <c r="BKU131" s="298"/>
      <c r="BKV131" s="298"/>
      <c r="BKW131" s="298"/>
      <c r="BKX131" s="298"/>
      <c r="BKY131" s="298"/>
      <c r="BKZ131" s="298"/>
      <c r="BLA131" s="298"/>
      <c r="BLB131" s="298"/>
      <c r="BLC131" s="298"/>
      <c r="BLD131" s="298"/>
      <c r="BLE131" s="298"/>
      <c r="BLF131" s="298"/>
      <c r="BLG131" s="298"/>
      <c r="BLH131" s="298"/>
      <c r="BLI131" s="298"/>
      <c r="BLJ131" s="298"/>
      <c r="BLK131" s="298"/>
      <c r="BLL131" s="298"/>
      <c r="BLM131" s="298"/>
      <c r="BLN131" s="298"/>
      <c r="BLO131" s="298"/>
      <c r="BLP131" s="298"/>
      <c r="BLQ131" s="298"/>
      <c r="BLR131" s="298"/>
      <c r="BLS131" s="298"/>
      <c r="BLT131" s="298"/>
      <c r="BLU131" s="298"/>
      <c r="BLV131" s="298"/>
      <c r="BLW131" s="298"/>
      <c r="BLX131" s="298"/>
      <c r="BLY131" s="298"/>
      <c r="BLZ131" s="298"/>
      <c r="BMA131" s="298"/>
      <c r="BMB131" s="298"/>
      <c r="BMC131" s="298"/>
      <c r="BMD131" s="298"/>
      <c r="BME131" s="298"/>
      <c r="BMF131" s="298"/>
      <c r="BMG131" s="298"/>
      <c r="BMH131" s="298"/>
      <c r="BMI131" s="298"/>
      <c r="BMJ131" s="298"/>
      <c r="BMK131" s="298"/>
      <c r="BML131" s="298"/>
      <c r="BMM131" s="298"/>
      <c r="BMN131" s="298"/>
      <c r="BMO131" s="298"/>
      <c r="BMP131" s="298"/>
      <c r="BMQ131" s="298"/>
      <c r="BMR131" s="298"/>
      <c r="BMS131" s="298"/>
      <c r="BMT131" s="298"/>
      <c r="BMU131" s="298"/>
      <c r="BMV131" s="298"/>
      <c r="BMW131" s="298"/>
      <c r="BMX131" s="298"/>
      <c r="BMY131" s="298"/>
      <c r="BMZ131" s="298"/>
      <c r="BNA131" s="298"/>
      <c r="BNB131" s="298"/>
      <c r="BNC131" s="298"/>
      <c r="BND131" s="298"/>
      <c r="BNE131" s="298"/>
      <c r="BNF131" s="298"/>
      <c r="BNG131" s="298"/>
      <c r="BNH131" s="298"/>
      <c r="BNI131" s="298"/>
      <c r="BNJ131" s="298"/>
      <c r="BNK131" s="298"/>
      <c r="BNL131" s="298"/>
      <c r="BNM131" s="298"/>
      <c r="BNN131" s="298"/>
      <c r="BNO131" s="298"/>
      <c r="BNP131" s="298"/>
      <c r="BNQ131" s="298"/>
      <c r="BNR131" s="298"/>
      <c r="BNS131" s="298"/>
      <c r="BNT131" s="298"/>
      <c r="BNU131" s="298"/>
      <c r="BNV131" s="298"/>
      <c r="BNW131" s="298"/>
      <c r="BNX131" s="298"/>
      <c r="BNY131" s="298"/>
      <c r="BNZ131" s="298"/>
      <c r="BOA131" s="298"/>
      <c r="BOB131" s="298"/>
      <c r="BOC131" s="298"/>
      <c r="BOD131" s="298"/>
      <c r="BOE131" s="298"/>
      <c r="BOF131" s="298"/>
      <c r="BOG131" s="298"/>
      <c r="BOH131" s="298"/>
      <c r="BOI131" s="298"/>
      <c r="BOJ131" s="298"/>
      <c r="BOK131" s="298"/>
      <c r="BOL131" s="298"/>
      <c r="BOM131" s="298"/>
      <c r="BON131" s="298"/>
      <c r="BOO131" s="298"/>
      <c r="BOP131" s="298"/>
      <c r="BOQ131" s="298"/>
      <c r="BOR131" s="298"/>
      <c r="BOS131" s="298"/>
      <c r="BOT131" s="298"/>
      <c r="BOU131" s="298"/>
      <c r="BOV131" s="298"/>
      <c r="BOW131" s="298"/>
      <c r="BOX131" s="298"/>
      <c r="BOY131" s="298"/>
      <c r="BOZ131" s="298"/>
      <c r="BPA131" s="298"/>
      <c r="BPB131" s="298"/>
      <c r="BPC131" s="298"/>
      <c r="BPD131" s="298"/>
      <c r="BPE131" s="298"/>
      <c r="BPF131" s="298"/>
      <c r="BPG131" s="298"/>
      <c r="BPH131" s="298"/>
      <c r="BPI131" s="298"/>
      <c r="BPJ131" s="298"/>
      <c r="BPK131" s="298"/>
      <c r="BPL131" s="298"/>
      <c r="BPM131" s="298"/>
      <c r="BPN131" s="298"/>
      <c r="BPO131" s="298"/>
      <c r="BPP131" s="298"/>
      <c r="BPQ131" s="298"/>
      <c r="BPR131" s="298"/>
      <c r="BPS131" s="298"/>
      <c r="BPT131" s="298"/>
      <c r="BPU131" s="298"/>
      <c r="BPV131" s="298"/>
      <c r="BPW131" s="298"/>
      <c r="BPX131" s="298"/>
      <c r="BPY131" s="298"/>
      <c r="BPZ131" s="298"/>
      <c r="BQA131" s="298"/>
      <c r="BQB131" s="298"/>
      <c r="BQC131" s="298"/>
      <c r="BQD131" s="298"/>
      <c r="BQE131" s="298"/>
      <c r="BQF131" s="298"/>
      <c r="BQG131" s="298"/>
      <c r="BQH131" s="298"/>
      <c r="BQI131" s="298"/>
      <c r="BQJ131" s="298"/>
      <c r="BQK131" s="298"/>
      <c r="BQL131" s="298"/>
      <c r="BQM131" s="298"/>
      <c r="BQN131" s="298"/>
      <c r="BQO131" s="298"/>
      <c r="BQP131" s="298"/>
      <c r="BQQ131" s="298"/>
      <c r="BQR131" s="298"/>
      <c r="BQS131" s="298"/>
      <c r="BQT131" s="298"/>
      <c r="BQU131" s="298"/>
      <c r="BQV131" s="298"/>
      <c r="BQW131" s="298"/>
      <c r="BQX131" s="298"/>
      <c r="BQY131" s="298"/>
      <c r="BQZ131" s="298"/>
      <c r="BRA131" s="298"/>
      <c r="BRB131" s="298"/>
      <c r="BRC131" s="298"/>
      <c r="BRD131" s="298"/>
      <c r="BRE131" s="298"/>
      <c r="BRF131" s="298"/>
      <c r="BRG131" s="298"/>
      <c r="BRH131" s="298"/>
      <c r="BRI131" s="298"/>
      <c r="BRJ131" s="298"/>
      <c r="BRK131" s="298"/>
      <c r="BRL131" s="298"/>
      <c r="BRM131" s="298"/>
      <c r="BRN131" s="298"/>
      <c r="BRO131" s="298"/>
      <c r="BRP131" s="298"/>
      <c r="BRQ131" s="298"/>
      <c r="BRR131" s="298"/>
      <c r="BRS131" s="298"/>
      <c r="BRT131" s="298"/>
      <c r="BRU131" s="298"/>
      <c r="BRV131" s="298"/>
      <c r="BRW131" s="298"/>
      <c r="BRX131" s="298"/>
      <c r="BRY131" s="298"/>
      <c r="BRZ131" s="298"/>
      <c r="BSA131" s="298"/>
      <c r="BSB131" s="298"/>
      <c r="BSC131" s="298"/>
      <c r="BSD131" s="298"/>
      <c r="BSE131" s="298"/>
      <c r="BSF131" s="298"/>
      <c r="BSG131" s="298"/>
      <c r="BSH131" s="298"/>
      <c r="BSI131" s="298"/>
      <c r="BSJ131" s="298"/>
      <c r="BSK131" s="298"/>
      <c r="BSL131" s="298"/>
      <c r="BSM131" s="298"/>
      <c r="BSN131" s="298"/>
      <c r="BSO131" s="298"/>
      <c r="BSP131" s="298"/>
      <c r="BSQ131" s="298"/>
      <c r="BSR131" s="298"/>
      <c r="BSS131" s="298"/>
      <c r="BST131" s="298"/>
      <c r="BSU131" s="298"/>
      <c r="BSV131" s="298"/>
      <c r="BSW131" s="298"/>
      <c r="BSX131" s="298"/>
      <c r="BSY131" s="298"/>
      <c r="BSZ131" s="298"/>
      <c r="BTA131" s="298"/>
      <c r="BTB131" s="298"/>
      <c r="BTC131" s="298"/>
      <c r="BTD131" s="298"/>
      <c r="BTE131" s="298"/>
      <c r="BTF131" s="298"/>
      <c r="BTG131" s="298"/>
      <c r="BTH131" s="298"/>
      <c r="BTI131" s="298"/>
      <c r="BTJ131" s="298"/>
      <c r="BTK131" s="298"/>
      <c r="BTL131" s="298"/>
      <c r="BTM131" s="298"/>
      <c r="BTN131" s="298"/>
      <c r="BTO131" s="298"/>
      <c r="BTP131" s="298"/>
      <c r="BTQ131" s="298"/>
      <c r="BTR131" s="298"/>
      <c r="BTS131" s="298"/>
      <c r="BTT131" s="298"/>
      <c r="BTU131" s="298"/>
      <c r="BTV131" s="298"/>
      <c r="BTW131" s="298"/>
      <c r="BTX131" s="298"/>
      <c r="BTY131" s="298"/>
      <c r="BTZ131" s="298"/>
      <c r="BUA131" s="298"/>
      <c r="BUB131" s="298"/>
      <c r="BUC131" s="298"/>
      <c r="BUD131" s="298"/>
      <c r="BUE131" s="298"/>
      <c r="BUF131" s="298"/>
      <c r="BUG131" s="298"/>
      <c r="BUH131" s="298"/>
      <c r="BUI131" s="298"/>
      <c r="BUJ131" s="298"/>
      <c r="BUK131" s="298"/>
      <c r="BUL131" s="298"/>
      <c r="BUM131" s="298"/>
      <c r="BUN131" s="298"/>
      <c r="BUO131" s="298"/>
      <c r="BUP131" s="298"/>
      <c r="BUQ131" s="298"/>
      <c r="BUR131" s="298"/>
      <c r="BUS131" s="298"/>
      <c r="BUT131" s="298"/>
      <c r="BUU131" s="298"/>
      <c r="BUV131" s="298"/>
      <c r="BUW131" s="298"/>
      <c r="BUX131" s="298"/>
      <c r="BUY131" s="298"/>
      <c r="BUZ131" s="298"/>
      <c r="BVA131" s="298"/>
      <c r="BVB131" s="298"/>
      <c r="BVC131" s="298"/>
      <c r="BVD131" s="298"/>
      <c r="BVE131" s="298"/>
      <c r="BVF131" s="298"/>
      <c r="BVG131" s="298"/>
      <c r="BVH131" s="298"/>
      <c r="BVI131" s="298"/>
      <c r="BVJ131" s="298"/>
      <c r="BVK131" s="298"/>
      <c r="BVL131" s="298"/>
      <c r="BVM131" s="298"/>
      <c r="BVN131" s="298"/>
      <c r="BVO131" s="298"/>
      <c r="BVP131" s="298"/>
      <c r="BVQ131" s="298"/>
      <c r="BVR131" s="298"/>
      <c r="BVS131" s="298"/>
      <c r="BVT131" s="298"/>
      <c r="BVU131" s="298"/>
      <c r="BVV131" s="298"/>
      <c r="BVW131" s="298"/>
      <c r="BVX131" s="298"/>
      <c r="BVY131" s="298"/>
      <c r="BVZ131" s="298"/>
      <c r="BWA131" s="298"/>
      <c r="BWB131" s="298"/>
      <c r="BWC131" s="298"/>
      <c r="BWD131" s="298"/>
      <c r="BWE131" s="298"/>
      <c r="BWF131" s="298"/>
      <c r="BWG131" s="298"/>
      <c r="BWH131" s="298"/>
      <c r="BWI131" s="298"/>
      <c r="BWJ131" s="298"/>
      <c r="BWK131" s="298"/>
      <c r="BWL131" s="298"/>
      <c r="BWM131" s="298"/>
      <c r="BWN131" s="298"/>
      <c r="BWO131" s="298"/>
      <c r="BWP131" s="298"/>
      <c r="BWQ131" s="298"/>
      <c r="BWR131" s="298"/>
      <c r="BWS131" s="298"/>
      <c r="BWT131" s="298"/>
      <c r="BWU131" s="298"/>
      <c r="BWV131" s="298"/>
      <c r="BWW131" s="298"/>
      <c r="BWX131" s="298"/>
      <c r="BWY131" s="298"/>
      <c r="BWZ131" s="298"/>
      <c r="BXA131" s="298"/>
      <c r="BXB131" s="298"/>
      <c r="BXC131" s="298"/>
      <c r="BXD131" s="298"/>
      <c r="BXE131" s="298"/>
      <c r="BXF131" s="298"/>
      <c r="BXG131" s="298"/>
      <c r="BXH131" s="298"/>
      <c r="BXI131" s="298"/>
      <c r="BXJ131" s="298"/>
      <c r="BXK131" s="298"/>
      <c r="BXL131" s="298"/>
      <c r="BXM131" s="298"/>
      <c r="BXN131" s="298"/>
      <c r="BXO131" s="298"/>
      <c r="BXP131" s="298"/>
      <c r="BXQ131" s="298"/>
      <c r="BXR131" s="298"/>
      <c r="BXS131" s="298"/>
      <c r="BXT131" s="298"/>
      <c r="BXU131" s="298"/>
      <c r="BXV131" s="298"/>
      <c r="BXW131" s="298"/>
      <c r="BXX131" s="298"/>
      <c r="BXY131" s="298"/>
      <c r="BXZ131" s="298"/>
      <c r="BYA131" s="298"/>
      <c r="BYB131" s="298"/>
      <c r="BYC131" s="298"/>
      <c r="BYD131" s="298"/>
      <c r="BYE131" s="298"/>
      <c r="BYF131" s="298"/>
      <c r="BYG131" s="298"/>
      <c r="BYH131" s="298"/>
      <c r="BYI131" s="298"/>
      <c r="BYJ131" s="298"/>
      <c r="BYK131" s="298"/>
      <c r="BYL131" s="298"/>
      <c r="BYM131" s="298"/>
      <c r="BYN131" s="298"/>
      <c r="BYO131" s="298"/>
      <c r="BYP131" s="298"/>
      <c r="BYQ131" s="298"/>
      <c r="BYR131" s="298"/>
      <c r="BYS131" s="298"/>
      <c r="BYT131" s="298"/>
      <c r="BYU131" s="298"/>
      <c r="BYV131" s="298"/>
      <c r="BYW131" s="298"/>
      <c r="BYX131" s="298"/>
      <c r="BYY131" s="298"/>
      <c r="BYZ131" s="298"/>
      <c r="BZA131" s="298"/>
      <c r="BZB131" s="298"/>
      <c r="BZC131" s="298"/>
      <c r="BZD131" s="298"/>
      <c r="BZE131" s="298"/>
      <c r="BZF131" s="298"/>
      <c r="BZG131" s="298"/>
      <c r="BZH131" s="298"/>
      <c r="BZI131" s="298"/>
      <c r="BZJ131" s="298"/>
      <c r="BZK131" s="298"/>
      <c r="BZL131" s="298"/>
      <c r="BZM131" s="298"/>
      <c r="BZN131" s="298"/>
      <c r="BZO131" s="298"/>
      <c r="BZP131" s="298"/>
      <c r="BZQ131" s="298"/>
      <c r="BZR131" s="298"/>
      <c r="BZS131" s="298"/>
      <c r="BZT131" s="298"/>
      <c r="BZU131" s="298"/>
      <c r="BZV131" s="298"/>
      <c r="BZW131" s="298"/>
      <c r="BZX131" s="298"/>
      <c r="BZY131" s="298"/>
      <c r="BZZ131" s="298"/>
      <c r="CAA131" s="298"/>
      <c r="CAB131" s="298"/>
      <c r="CAC131" s="298"/>
      <c r="CAD131" s="298"/>
      <c r="CAE131" s="298"/>
      <c r="CAF131" s="298"/>
      <c r="CAG131" s="298"/>
      <c r="CAH131" s="298"/>
      <c r="CAI131" s="298"/>
      <c r="CAJ131" s="298"/>
      <c r="CAK131" s="298"/>
      <c r="CAL131" s="298"/>
      <c r="CAM131" s="298"/>
      <c r="CAN131" s="298"/>
      <c r="CAO131" s="298"/>
      <c r="CAP131" s="298"/>
      <c r="CAQ131" s="298"/>
      <c r="CAR131" s="298"/>
      <c r="CAS131" s="298"/>
      <c r="CAT131" s="298"/>
      <c r="CAU131" s="298"/>
      <c r="CAV131" s="298"/>
      <c r="CAW131" s="298"/>
      <c r="CAX131" s="298"/>
      <c r="CAY131" s="298"/>
      <c r="CAZ131" s="298"/>
      <c r="CBA131" s="298"/>
      <c r="CBB131" s="298"/>
      <c r="CBC131" s="298"/>
      <c r="CBD131" s="298"/>
      <c r="CBE131" s="298"/>
      <c r="CBF131" s="298"/>
      <c r="CBG131" s="298"/>
      <c r="CBH131" s="298"/>
      <c r="CBI131" s="298"/>
      <c r="CBJ131" s="298"/>
      <c r="CBK131" s="298"/>
      <c r="CBL131" s="298"/>
      <c r="CBM131" s="298"/>
      <c r="CBN131" s="298"/>
      <c r="CBO131" s="298"/>
      <c r="CBP131" s="298"/>
      <c r="CBQ131" s="298"/>
      <c r="CBR131" s="298"/>
      <c r="CBS131" s="298"/>
      <c r="CBT131" s="298"/>
      <c r="CBU131" s="298"/>
      <c r="CBV131" s="298"/>
      <c r="CBW131" s="298"/>
      <c r="CBX131" s="298"/>
      <c r="CBY131" s="298"/>
      <c r="CBZ131" s="298"/>
      <c r="CCA131" s="298"/>
      <c r="CCB131" s="298"/>
      <c r="CCC131" s="298"/>
      <c r="CCD131" s="298"/>
      <c r="CCE131" s="298"/>
      <c r="CCF131" s="298"/>
      <c r="CCG131" s="298"/>
      <c r="CCH131" s="298"/>
      <c r="CCI131" s="298"/>
      <c r="CCJ131" s="298"/>
      <c r="CCK131" s="298"/>
      <c r="CCL131" s="298"/>
      <c r="CCM131" s="298"/>
      <c r="CCN131" s="298"/>
      <c r="CCO131" s="298"/>
      <c r="CCP131" s="298"/>
      <c r="CCQ131" s="298"/>
      <c r="CCR131" s="298"/>
      <c r="CCS131" s="298"/>
      <c r="CCT131" s="298"/>
      <c r="CCU131" s="298"/>
      <c r="CCV131" s="298"/>
      <c r="CCW131" s="298"/>
      <c r="CCX131" s="298"/>
      <c r="CCY131" s="298"/>
      <c r="CCZ131" s="298"/>
      <c r="CDA131" s="298"/>
      <c r="CDB131" s="298"/>
      <c r="CDC131" s="298"/>
      <c r="CDD131" s="298"/>
      <c r="CDE131" s="298"/>
      <c r="CDF131" s="298"/>
      <c r="CDG131" s="298"/>
      <c r="CDH131" s="298"/>
      <c r="CDI131" s="298"/>
      <c r="CDJ131" s="298"/>
      <c r="CDK131" s="298"/>
      <c r="CDL131" s="298"/>
      <c r="CDM131" s="298"/>
      <c r="CDN131" s="298"/>
      <c r="CDO131" s="298"/>
      <c r="CDP131" s="298"/>
      <c r="CDQ131" s="298"/>
      <c r="CDR131" s="298"/>
      <c r="CDS131" s="298"/>
      <c r="CDT131" s="298"/>
      <c r="CDU131" s="298"/>
      <c r="CDV131" s="298"/>
      <c r="CDW131" s="298"/>
      <c r="CDX131" s="298"/>
      <c r="CDY131" s="298"/>
      <c r="CDZ131" s="298"/>
      <c r="CEA131" s="298"/>
      <c r="CEB131" s="298"/>
      <c r="CEC131" s="298"/>
      <c r="CED131" s="298"/>
      <c r="CEE131" s="298"/>
      <c r="CEF131" s="298"/>
      <c r="CEG131" s="298"/>
      <c r="CEH131" s="298"/>
      <c r="CEI131" s="298"/>
      <c r="CEJ131" s="298"/>
      <c r="CEK131" s="298"/>
      <c r="CEL131" s="298"/>
      <c r="CEM131" s="298"/>
      <c r="CEN131" s="298"/>
      <c r="CEO131" s="298"/>
      <c r="CEP131" s="298"/>
      <c r="CEQ131" s="298"/>
      <c r="CER131" s="298"/>
      <c r="CES131" s="298"/>
      <c r="CET131" s="298"/>
      <c r="CEU131" s="298"/>
      <c r="CEV131" s="298"/>
      <c r="CEW131" s="298"/>
      <c r="CEX131" s="298"/>
      <c r="CEY131" s="298"/>
      <c r="CEZ131" s="298"/>
      <c r="CFA131" s="298"/>
      <c r="CFB131" s="298"/>
      <c r="CFC131" s="298"/>
      <c r="CFD131" s="298"/>
      <c r="CFE131" s="298"/>
      <c r="CFF131" s="298"/>
      <c r="CFG131" s="298"/>
      <c r="CFH131" s="298"/>
      <c r="CFI131" s="298"/>
      <c r="CFJ131" s="298"/>
      <c r="CFK131" s="298"/>
      <c r="CFL131" s="298"/>
      <c r="CFM131" s="298"/>
      <c r="CFN131" s="298"/>
      <c r="CFO131" s="298"/>
      <c r="CFP131" s="298"/>
      <c r="CFQ131" s="298"/>
      <c r="CFR131" s="298"/>
      <c r="CFS131" s="298"/>
      <c r="CFT131" s="298"/>
      <c r="CFU131" s="298"/>
      <c r="CFV131" s="298"/>
      <c r="CFW131" s="298"/>
      <c r="CFX131" s="298"/>
      <c r="CFY131" s="298"/>
      <c r="CFZ131" s="298"/>
      <c r="CGA131" s="298"/>
      <c r="CGB131" s="298"/>
      <c r="CGC131" s="298"/>
      <c r="CGD131" s="298"/>
      <c r="CGE131" s="298"/>
      <c r="CGF131" s="298"/>
      <c r="CGG131" s="298"/>
      <c r="CGH131" s="298"/>
      <c r="CGI131" s="298"/>
      <c r="CGJ131" s="298"/>
      <c r="CGK131" s="298"/>
      <c r="CGL131" s="298"/>
      <c r="CGM131" s="298"/>
      <c r="CGN131" s="298"/>
      <c r="CGO131" s="298"/>
      <c r="CGP131" s="298"/>
      <c r="CGQ131" s="298"/>
      <c r="CGR131" s="298"/>
      <c r="CGS131" s="298"/>
      <c r="CGT131" s="298"/>
      <c r="CGU131" s="298"/>
      <c r="CGV131" s="298"/>
      <c r="CGW131" s="298"/>
      <c r="CGX131" s="298"/>
      <c r="CGY131" s="298"/>
      <c r="CGZ131" s="298"/>
      <c r="CHA131" s="298"/>
      <c r="CHB131" s="298"/>
      <c r="CHC131" s="298"/>
      <c r="CHD131" s="298"/>
      <c r="CHE131" s="298"/>
      <c r="CHF131" s="298"/>
      <c r="CHG131" s="298"/>
      <c r="CHH131" s="298"/>
      <c r="CHI131" s="298"/>
      <c r="CHJ131" s="298"/>
      <c r="CHK131" s="298"/>
      <c r="CHL131" s="298"/>
      <c r="CHM131" s="298"/>
      <c r="CHN131" s="298"/>
      <c r="CHO131" s="298"/>
      <c r="CHP131" s="298"/>
      <c r="CHQ131" s="298"/>
      <c r="CHR131" s="298"/>
      <c r="CHS131" s="298"/>
      <c r="CHT131" s="298"/>
      <c r="CHU131" s="298"/>
      <c r="CHV131" s="298"/>
      <c r="CHW131" s="298"/>
      <c r="CHX131" s="298"/>
      <c r="CHY131" s="298"/>
      <c r="CHZ131" s="298"/>
      <c r="CIA131" s="298"/>
      <c r="CIB131" s="298"/>
      <c r="CIC131" s="298"/>
      <c r="CID131" s="298"/>
      <c r="CIE131" s="298"/>
      <c r="CIF131" s="298"/>
      <c r="CIG131" s="298"/>
      <c r="CIH131" s="298"/>
      <c r="CII131" s="298"/>
      <c r="CIJ131" s="298"/>
      <c r="CIK131" s="298"/>
      <c r="CIL131" s="298"/>
      <c r="CIM131" s="298"/>
      <c r="CIN131" s="298"/>
      <c r="CIO131" s="298"/>
      <c r="CIP131" s="298"/>
      <c r="CIQ131" s="298"/>
      <c r="CIR131" s="298"/>
      <c r="CIS131" s="298"/>
      <c r="CIT131" s="298"/>
      <c r="CIU131" s="298"/>
      <c r="CIV131" s="298"/>
      <c r="CIW131" s="298"/>
      <c r="CIX131" s="298"/>
      <c r="CIY131" s="298"/>
      <c r="CIZ131" s="298"/>
      <c r="CJA131" s="298"/>
      <c r="CJB131" s="298"/>
      <c r="CJC131" s="298"/>
      <c r="CJD131" s="298"/>
      <c r="CJE131" s="298"/>
      <c r="CJF131" s="298"/>
      <c r="CJG131" s="298"/>
      <c r="CJH131" s="298"/>
      <c r="CJI131" s="298"/>
      <c r="CJJ131" s="298"/>
      <c r="CJK131" s="298"/>
      <c r="CJL131" s="298"/>
      <c r="CJM131" s="298"/>
      <c r="CJN131" s="298"/>
      <c r="CJO131" s="298"/>
      <c r="CJP131" s="298"/>
      <c r="CJQ131" s="298"/>
      <c r="CJR131" s="298"/>
      <c r="CJS131" s="298"/>
      <c r="CJT131" s="298"/>
      <c r="CJU131" s="298"/>
      <c r="CJV131" s="298"/>
      <c r="CJW131" s="298"/>
      <c r="CJX131" s="298"/>
      <c r="CJY131" s="298"/>
      <c r="CJZ131" s="298"/>
      <c r="CKA131" s="298"/>
      <c r="CKB131" s="298"/>
      <c r="CKC131" s="298"/>
      <c r="CKD131" s="298"/>
      <c r="CKE131" s="298"/>
      <c r="CKF131" s="298"/>
      <c r="CKG131" s="298"/>
      <c r="CKH131" s="298"/>
      <c r="CKI131" s="298"/>
      <c r="CKJ131" s="298"/>
      <c r="CKK131" s="298"/>
      <c r="CKL131" s="298"/>
      <c r="CKM131" s="298"/>
      <c r="CKN131" s="298"/>
      <c r="CKO131" s="298"/>
      <c r="CKP131" s="298"/>
      <c r="CKQ131" s="298"/>
      <c r="CKR131" s="298"/>
      <c r="CKS131" s="298"/>
      <c r="CKT131" s="298"/>
      <c r="CKU131" s="298"/>
      <c r="CKV131" s="298"/>
      <c r="CKW131" s="298"/>
      <c r="CKX131" s="298"/>
      <c r="CKY131" s="298"/>
      <c r="CKZ131" s="298"/>
      <c r="CLA131" s="298"/>
      <c r="CLB131" s="298"/>
      <c r="CLC131" s="298"/>
      <c r="CLD131" s="298"/>
      <c r="CLE131" s="298"/>
      <c r="CLF131" s="298"/>
      <c r="CLG131" s="298"/>
      <c r="CLH131" s="298"/>
      <c r="CLI131" s="298"/>
      <c r="CLJ131" s="298"/>
      <c r="CLK131" s="298"/>
      <c r="CLL131" s="298"/>
      <c r="CLM131" s="298"/>
      <c r="CLN131" s="298"/>
      <c r="CLO131" s="298"/>
      <c r="CLP131" s="298"/>
      <c r="CLQ131" s="298"/>
      <c r="CLR131" s="298"/>
      <c r="CLS131" s="298"/>
      <c r="CLT131" s="298"/>
      <c r="CLU131" s="298"/>
      <c r="CLV131" s="298"/>
      <c r="CLW131" s="298"/>
      <c r="CLX131" s="298"/>
      <c r="CLY131" s="298"/>
      <c r="CLZ131" s="298"/>
      <c r="CMA131" s="298"/>
      <c r="CMB131" s="298"/>
      <c r="CMC131" s="298"/>
      <c r="CMD131" s="298"/>
      <c r="CME131" s="298"/>
      <c r="CMF131" s="298"/>
      <c r="CMG131" s="298"/>
      <c r="CMH131" s="298"/>
      <c r="CMI131" s="298"/>
      <c r="CMJ131" s="298"/>
      <c r="CMK131" s="298"/>
      <c r="CML131" s="298"/>
      <c r="CMM131" s="298"/>
      <c r="CMN131" s="298"/>
      <c r="CMO131" s="298"/>
      <c r="CMP131" s="298"/>
      <c r="CMQ131" s="298"/>
      <c r="CMR131" s="298"/>
      <c r="CMS131" s="298"/>
      <c r="CMT131" s="298"/>
      <c r="CMU131" s="298"/>
      <c r="CMV131" s="298"/>
      <c r="CMW131" s="298"/>
      <c r="CMX131" s="298"/>
      <c r="CMY131" s="298"/>
      <c r="CMZ131" s="298"/>
      <c r="CNA131" s="298"/>
      <c r="CNB131" s="298"/>
      <c r="CNC131" s="298"/>
      <c r="CND131" s="298"/>
      <c r="CNE131" s="298"/>
      <c r="CNF131" s="298"/>
      <c r="CNG131" s="298"/>
      <c r="CNH131" s="298"/>
      <c r="CNI131" s="298"/>
      <c r="CNJ131" s="298"/>
      <c r="CNK131" s="298"/>
      <c r="CNL131" s="298"/>
      <c r="CNM131" s="298"/>
      <c r="CNN131" s="298"/>
      <c r="CNO131" s="298"/>
      <c r="CNP131" s="298"/>
      <c r="CNQ131" s="298"/>
      <c r="CNR131" s="298"/>
      <c r="CNS131" s="298"/>
      <c r="CNT131" s="298"/>
      <c r="CNU131" s="298"/>
      <c r="CNV131" s="298"/>
      <c r="CNW131" s="298"/>
      <c r="CNX131" s="298"/>
      <c r="CNY131" s="298"/>
      <c r="CNZ131" s="298"/>
      <c r="COA131" s="298"/>
      <c r="COB131" s="298"/>
      <c r="COC131" s="298"/>
      <c r="COD131" s="298"/>
      <c r="COE131" s="298"/>
      <c r="COF131" s="298"/>
      <c r="COG131" s="298"/>
      <c r="COH131" s="298"/>
      <c r="COI131" s="298"/>
      <c r="COJ131" s="298"/>
      <c r="COK131" s="298"/>
      <c r="COL131" s="298"/>
      <c r="COM131" s="298"/>
      <c r="CON131" s="298"/>
      <c r="COO131" s="298"/>
      <c r="COP131" s="298"/>
      <c r="COQ131" s="298"/>
      <c r="COR131" s="298"/>
      <c r="COS131" s="298"/>
      <c r="COT131" s="298"/>
      <c r="COU131" s="298"/>
      <c r="COV131" s="298"/>
      <c r="COW131" s="298"/>
      <c r="COX131" s="298"/>
      <c r="COY131" s="298"/>
      <c r="COZ131" s="298"/>
      <c r="CPA131" s="298"/>
      <c r="CPB131" s="298"/>
      <c r="CPC131" s="298"/>
      <c r="CPD131" s="298"/>
      <c r="CPE131" s="298"/>
      <c r="CPF131" s="298"/>
      <c r="CPG131" s="298"/>
      <c r="CPH131" s="298"/>
      <c r="CPI131" s="298"/>
      <c r="CPJ131" s="298"/>
      <c r="CPK131" s="298"/>
      <c r="CPL131" s="298"/>
      <c r="CPM131" s="298"/>
      <c r="CPN131" s="298"/>
      <c r="CPO131" s="298"/>
      <c r="CPP131" s="298"/>
      <c r="CPQ131" s="298"/>
      <c r="CPR131" s="298"/>
      <c r="CPS131" s="298"/>
      <c r="CPT131" s="298"/>
      <c r="CPU131" s="298"/>
      <c r="CPV131" s="298"/>
      <c r="CPW131" s="298"/>
      <c r="CPX131" s="298"/>
      <c r="CPY131" s="298"/>
      <c r="CPZ131" s="298"/>
      <c r="CQA131" s="298"/>
      <c r="CQB131" s="298"/>
      <c r="CQC131" s="298"/>
      <c r="CQD131" s="298"/>
      <c r="CQE131" s="298"/>
      <c r="CQF131" s="298"/>
      <c r="CQG131" s="298"/>
      <c r="CQH131" s="298"/>
      <c r="CQI131" s="298"/>
      <c r="CQJ131" s="298"/>
      <c r="CQK131" s="298"/>
      <c r="CQL131" s="298"/>
      <c r="CQM131" s="298"/>
      <c r="CQN131" s="298"/>
      <c r="CQO131" s="298"/>
      <c r="CQP131" s="298"/>
      <c r="CQQ131" s="298"/>
      <c r="CQR131" s="298"/>
      <c r="CQS131" s="298"/>
      <c r="CQT131" s="298"/>
      <c r="CQU131" s="298"/>
      <c r="CQV131" s="298"/>
      <c r="CQW131" s="298"/>
      <c r="CQX131" s="298"/>
      <c r="CQY131" s="298"/>
      <c r="CQZ131" s="298"/>
      <c r="CRA131" s="298"/>
      <c r="CRB131" s="298"/>
      <c r="CRC131" s="298"/>
      <c r="CRD131" s="298"/>
      <c r="CRE131" s="298"/>
      <c r="CRF131" s="298"/>
      <c r="CRG131" s="298"/>
      <c r="CRH131" s="298"/>
      <c r="CRI131" s="298"/>
      <c r="CRJ131" s="298"/>
      <c r="CRK131" s="298"/>
      <c r="CRL131" s="298"/>
      <c r="CRM131" s="298"/>
      <c r="CRN131" s="298"/>
      <c r="CRO131" s="298"/>
      <c r="CRP131" s="298"/>
      <c r="CRQ131" s="298"/>
      <c r="CRR131" s="298"/>
      <c r="CRS131" s="298"/>
      <c r="CRT131" s="298"/>
      <c r="CRU131" s="298"/>
      <c r="CRV131" s="298"/>
      <c r="CRW131" s="298"/>
      <c r="CRX131" s="298"/>
      <c r="CRY131" s="298"/>
      <c r="CRZ131" s="298"/>
      <c r="CSA131" s="298"/>
      <c r="CSB131" s="298"/>
      <c r="CSC131" s="298"/>
      <c r="CSD131" s="298"/>
      <c r="CSE131" s="298"/>
      <c r="CSF131" s="298"/>
      <c r="CSG131" s="298"/>
      <c r="CSH131" s="298"/>
      <c r="CSI131" s="298"/>
      <c r="CSJ131" s="298"/>
      <c r="CSK131" s="298"/>
      <c r="CSL131" s="298"/>
      <c r="CSM131" s="298"/>
      <c r="CSN131" s="298"/>
      <c r="CSO131" s="298"/>
      <c r="CSP131" s="298"/>
      <c r="CSQ131" s="298"/>
      <c r="CSR131" s="298"/>
      <c r="CSS131" s="298"/>
      <c r="CST131" s="298"/>
      <c r="CSU131" s="298"/>
      <c r="CSV131" s="298"/>
      <c r="CSW131" s="298"/>
      <c r="CSX131" s="298"/>
      <c r="CSY131" s="298"/>
      <c r="CSZ131" s="298"/>
      <c r="CTA131" s="298"/>
      <c r="CTB131" s="298"/>
      <c r="CTC131" s="298"/>
      <c r="CTD131" s="298"/>
      <c r="CTE131" s="298"/>
      <c r="CTF131" s="298"/>
      <c r="CTG131" s="298"/>
      <c r="CTH131" s="298"/>
      <c r="CTI131" s="298"/>
      <c r="CTJ131" s="298"/>
      <c r="CTK131" s="298"/>
      <c r="CTL131" s="298"/>
      <c r="CTM131" s="298"/>
      <c r="CTN131" s="298"/>
      <c r="CTO131" s="298"/>
      <c r="CTP131" s="298"/>
      <c r="CTQ131" s="298"/>
      <c r="CTR131" s="298"/>
      <c r="CTS131" s="298"/>
      <c r="CTT131" s="298"/>
      <c r="CTU131" s="298"/>
      <c r="CTV131" s="298"/>
      <c r="CTW131" s="298"/>
      <c r="CTX131" s="298"/>
      <c r="CTY131" s="298"/>
      <c r="CTZ131" s="298"/>
      <c r="CUA131" s="298"/>
      <c r="CUB131" s="298"/>
      <c r="CUC131" s="298"/>
      <c r="CUD131" s="298"/>
      <c r="CUE131" s="298"/>
      <c r="CUF131" s="298"/>
      <c r="CUG131" s="298"/>
      <c r="CUH131" s="298"/>
      <c r="CUI131" s="298"/>
      <c r="CUJ131" s="298"/>
      <c r="CUK131" s="298"/>
      <c r="CUL131" s="298"/>
      <c r="CUM131" s="298"/>
      <c r="CUN131" s="298"/>
      <c r="CUO131" s="298"/>
      <c r="CUP131" s="298"/>
      <c r="CUQ131" s="298"/>
      <c r="CUR131" s="298"/>
      <c r="CUS131" s="298"/>
      <c r="CUT131" s="298"/>
      <c r="CUU131" s="298"/>
      <c r="CUV131" s="298"/>
      <c r="CUW131" s="298"/>
      <c r="CUX131" s="298"/>
      <c r="CUY131" s="298"/>
      <c r="CUZ131" s="298"/>
      <c r="CVA131" s="298"/>
      <c r="CVB131" s="298"/>
      <c r="CVC131" s="298"/>
      <c r="CVD131" s="298"/>
      <c r="CVE131" s="298"/>
      <c r="CVF131" s="298"/>
      <c r="CVG131" s="298"/>
      <c r="CVH131" s="298"/>
      <c r="CVI131" s="298"/>
      <c r="CVJ131" s="298"/>
      <c r="CVK131" s="298"/>
      <c r="CVL131" s="298"/>
      <c r="CVM131" s="298"/>
      <c r="CVN131" s="298"/>
      <c r="CVO131" s="298"/>
      <c r="CVP131" s="298"/>
      <c r="CVQ131" s="298"/>
      <c r="CVR131" s="298"/>
      <c r="CVS131" s="298"/>
      <c r="CVT131" s="298"/>
      <c r="CVU131" s="298"/>
      <c r="CVV131" s="298"/>
      <c r="CVW131" s="298"/>
      <c r="CVX131" s="298"/>
      <c r="CVY131" s="298"/>
      <c r="CVZ131" s="298"/>
      <c r="CWA131" s="298"/>
      <c r="CWB131" s="298"/>
      <c r="CWC131" s="298"/>
      <c r="CWD131" s="298"/>
      <c r="CWE131" s="298"/>
      <c r="CWF131" s="298"/>
      <c r="CWG131" s="298"/>
      <c r="CWH131" s="298"/>
      <c r="CWI131" s="298"/>
      <c r="CWJ131" s="298"/>
      <c r="CWK131" s="298"/>
      <c r="CWL131" s="298"/>
      <c r="CWM131" s="298"/>
      <c r="CWN131" s="298"/>
      <c r="CWO131" s="298"/>
      <c r="CWP131" s="298"/>
      <c r="CWQ131" s="298"/>
      <c r="CWR131" s="298"/>
      <c r="CWS131" s="298"/>
      <c r="CWT131" s="298"/>
      <c r="CWU131" s="298"/>
      <c r="CWV131" s="298"/>
      <c r="CWW131" s="298"/>
      <c r="CWX131" s="298"/>
      <c r="CWY131" s="298"/>
      <c r="CWZ131" s="298"/>
      <c r="CXA131" s="298"/>
      <c r="CXB131" s="298"/>
      <c r="CXC131" s="298"/>
      <c r="CXD131" s="298"/>
      <c r="CXE131" s="298"/>
      <c r="CXF131" s="298"/>
      <c r="CXG131" s="298"/>
      <c r="CXH131" s="298"/>
      <c r="CXI131" s="298"/>
      <c r="CXJ131" s="298"/>
      <c r="CXK131" s="298"/>
      <c r="CXL131" s="298"/>
      <c r="CXM131" s="298"/>
      <c r="CXN131" s="298"/>
      <c r="CXO131" s="298"/>
      <c r="CXP131" s="298"/>
      <c r="CXQ131" s="298"/>
      <c r="CXR131" s="298"/>
      <c r="CXS131" s="298"/>
      <c r="CXT131" s="298"/>
      <c r="CXU131" s="298"/>
      <c r="CXV131" s="298"/>
      <c r="CXW131" s="298"/>
      <c r="CXX131" s="298"/>
      <c r="CXY131" s="298"/>
      <c r="CXZ131" s="298"/>
      <c r="CYA131" s="298"/>
      <c r="CYB131" s="298"/>
      <c r="CYC131" s="298"/>
      <c r="CYD131" s="298"/>
      <c r="CYE131" s="298"/>
      <c r="CYF131" s="298"/>
      <c r="CYG131" s="298"/>
      <c r="CYH131" s="298"/>
      <c r="CYI131" s="298"/>
      <c r="CYJ131" s="298"/>
      <c r="CYK131" s="298"/>
      <c r="CYL131" s="298"/>
      <c r="CYM131" s="298"/>
      <c r="CYN131" s="298"/>
      <c r="CYO131" s="298"/>
      <c r="CYP131" s="298"/>
      <c r="CYQ131" s="298"/>
      <c r="CYR131" s="298"/>
      <c r="CYS131" s="298"/>
      <c r="CYT131" s="298"/>
      <c r="CYU131" s="298"/>
      <c r="CYV131" s="298"/>
      <c r="CYW131" s="298"/>
      <c r="CYX131" s="298"/>
      <c r="CYY131" s="298"/>
      <c r="CYZ131" s="298"/>
      <c r="CZA131" s="298"/>
      <c r="CZB131" s="298"/>
      <c r="CZC131" s="298"/>
      <c r="CZD131" s="298"/>
      <c r="CZE131" s="298"/>
      <c r="CZF131" s="298"/>
      <c r="CZG131" s="298"/>
      <c r="CZH131" s="298"/>
      <c r="CZI131" s="298"/>
      <c r="CZJ131" s="298"/>
      <c r="CZK131" s="298"/>
      <c r="CZL131" s="298"/>
      <c r="CZM131" s="298"/>
      <c r="CZN131" s="298"/>
      <c r="CZO131" s="298"/>
      <c r="CZP131" s="298"/>
      <c r="CZQ131" s="298"/>
      <c r="CZR131" s="298"/>
      <c r="CZS131" s="298"/>
      <c r="CZT131" s="298"/>
      <c r="CZU131" s="298"/>
      <c r="CZV131" s="298"/>
      <c r="CZW131" s="298"/>
      <c r="CZX131" s="298"/>
      <c r="CZY131" s="298"/>
      <c r="CZZ131" s="298"/>
      <c r="DAA131" s="298"/>
      <c r="DAB131" s="298"/>
      <c r="DAC131" s="298"/>
      <c r="DAD131" s="298"/>
      <c r="DAE131" s="298"/>
      <c r="DAF131" s="298"/>
      <c r="DAG131" s="298"/>
      <c r="DAH131" s="298"/>
      <c r="DAI131" s="298"/>
      <c r="DAJ131" s="298"/>
      <c r="DAK131" s="298"/>
      <c r="DAL131" s="298"/>
      <c r="DAM131" s="298"/>
      <c r="DAN131" s="298"/>
      <c r="DAO131" s="298"/>
      <c r="DAP131" s="298"/>
      <c r="DAQ131" s="298"/>
      <c r="DAR131" s="298"/>
      <c r="DAS131" s="298"/>
      <c r="DAT131" s="298"/>
      <c r="DAU131" s="298"/>
      <c r="DAV131" s="298"/>
      <c r="DAW131" s="298"/>
      <c r="DAX131" s="298"/>
      <c r="DAY131" s="298"/>
      <c r="DAZ131" s="298"/>
      <c r="DBA131" s="298"/>
      <c r="DBB131" s="298"/>
      <c r="DBC131" s="298"/>
      <c r="DBD131" s="298"/>
      <c r="DBE131" s="298"/>
      <c r="DBF131" s="298"/>
      <c r="DBG131" s="298"/>
      <c r="DBH131" s="298"/>
      <c r="DBI131" s="298"/>
      <c r="DBJ131" s="298"/>
      <c r="DBK131" s="298"/>
      <c r="DBL131" s="298"/>
      <c r="DBM131" s="298"/>
      <c r="DBN131" s="298"/>
      <c r="DBO131" s="298"/>
      <c r="DBP131" s="298"/>
      <c r="DBQ131" s="298"/>
      <c r="DBR131" s="298"/>
      <c r="DBS131" s="298"/>
      <c r="DBT131" s="298"/>
      <c r="DBU131" s="298"/>
      <c r="DBV131" s="298"/>
      <c r="DBW131" s="298"/>
      <c r="DBX131" s="298"/>
      <c r="DBY131" s="298"/>
      <c r="DBZ131" s="298"/>
      <c r="DCA131" s="298"/>
      <c r="DCB131" s="298"/>
      <c r="DCC131" s="298"/>
      <c r="DCD131" s="298"/>
      <c r="DCE131" s="298"/>
      <c r="DCF131" s="298"/>
      <c r="DCG131" s="298"/>
      <c r="DCH131" s="298"/>
      <c r="DCI131" s="298"/>
      <c r="DCJ131" s="298"/>
      <c r="DCK131" s="298"/>
      <c r="DCL131" s="298"/>
      <c r="DCM131" s="298"/>
      <c r="DCN131" s="298"/>
      <c r="DCO131" s="298"/>
      <c r="DCP131" s="298"/>
      <c r="DCQ131" s="298"/>
      <c r="DCR131" s="298"/>
      <c r="DCS131" s="298"/>
      <c r="DCT131" s="298"/>
      <c r="DCU131" s="298"/>
      <c r="DCV131" s="298"/>
      <c r="DCW131" s="298"/>
      <c r="DCX131" s="298"/>
      <c r="DCY131" s="298"/>
      <c r="DCZ131" s="298"/>
      <c r="DDA131" s="298"/>
      <c r="DDB131" s="298"/>
      <c r="DDC131" s="298"/>
      <c r="DDD131" s="298"/>
      <c r="DDE131" s="298"/>
      <c r="DDF131" s="298"/>
      <c r="DDG131" s="298"/>
      <c r="DDH131" s="298"/>
      <c r="DDI131" s="298"/>
      <c r="DDJ131" s="298"/>
      <c r="DDK131" s="298"/>
      <c r="DDL131" s="298"/>
      <c r="DDM131" s="298"/>
      <c r="DDN131" s="298"/>
      <c r="DDO131" s="298"/>
      <c r="DDP131" s="298"/>
      <c r="DDQ131" s="298"/>
      <c r="DDR131" s="298"/>
      <c r="DDS131" s="298"/>
      <c r="DDT131" s="298"/>
      <c r="DDU131" s="298"/>
      <c r="DDV131" s="298"/>
      <c r="DDW131" s="298"/>
      <c r="DDX131" s="298"/>
      <c r="DDY131" s="298"/>
      <c r="DDZ131" s="298"/>
      <c r="DEA131" s="298"/>
      <c r="DEB131" s="298"/>
      <c r="DEC131" s="298"/>
      <c r="DED131" s="298"/>
      <c r="DEE131" s="298"/>
      <c r="DEF131" s="298"/>
      <c r="DEG131" s="298"/>
      <c r="DEH131" s="298"/>
      <c r="DEI131" s="298"/>
      <c r="DEJ131" s="298"/>
      <c r="DEK131" s="298"/>
      <c r="DEL131" s="298"/>
      <c r="DEM131" s="298"/>
      <c r="DEN131" s="298"/>
      <c r="DEO131" s="298"/>
      <c r="DEP131" s="298"/>
      <c r="DEQ131" s="298"/>
      <c r="DER131" s="298"/>
      <c r="DES131" s="298"/>
      <c r="DET131" s="298"/>
      <c r="DEU131" s="298"/>
      <c r="DEV131" s="298"/>
      <c r="DEW131" s="298"/>
      <c r="DEX131" s="298"/>
      <c r="DEY131" s="298"/>
      <c r="DEZ131" s="298"/>
      <c r="DFA131" s="298"/>
      <c r="DFB131" s="298"/>
      <c r="DFC131" s="298"/>
      <c r="DFD131" s="298"/>
      <c r="DFE131" s="298"/>
      <c r="DFF131" s="298"/>
      <c r="DFG131" s="298"/>
      <c r="DFH131" s="298"/>
      <c r="DFI131" s="298"/>
      <c r="DFJ131" s="298"/>
      <c r="DFK131" s="298"/>
      <c r="DFL131" s="298"/>
      <c r="DFM131" s="298"/>
      <c r="DFN131" s="298"/>
      <c r="DFO131" s="298"/>
      <c r="DFP131" s="298"/>
      <c r="DFQ131" s="298"/>
      <c r="DFR131" s="298"/>
      <c r="DFS131" s="298"/>
      <c r="DFT131" s="298"/>
      <c r="DFU131" s="298"/>
      <c r="DFV131" s="298"/>
      <c r="DFW131" s="298"/>
      <c r="DFX131" s="298"/>
      <c r="DFY131" s="298"/>
      <c r="DFZ131" s="298"/>
      <c r="DGA131" s="298"/>
      <c r="DGB131" s="298"/>
      <c r="DGC131" s="298"/>
      <c r="DGD131" s="298"/>
      <c r="DGE131" s="298"/>
      <c r="DGF131" s="298"/>
      <c r="DGG131" s="298"/>
      <c r="DGH131" s="298"/>
      <c r="DGI131" s="298"/>
      <c r="DGJ131" s="298"/>
      <c r="DGK131" s="298"/>
      <c r="DGL131" s="298"/>
      <c r="DGM131" s="298"/>
      <c r="DGN131" s="298"/>
      <c r="DGO131" s="298"/>
      <c r="DGP131" s="298"/>
      <c r="DGQ131" s="298"/>
      <c r="DGR131" s="298"/>
      <c r="DGS131" s="298"/>
      <c r="DGT131" s="298"/>
      <c r="DGU131" s="298"/>
      <c r="DGV131" s="298"/>
      <c r="DGW131" s="298"/>
      <c r="DGX131" s="298"/>
      <c r="DGY131" s="298"/>
      <c r="DGZ131" s="298"/>
      <c r="DHA131" s="298"/>
      <c r="DHB131" s="298"/>
      <c r="DHC131" s="298"/>
      <c r="DHD131" s="298"/>
      <c r="DHE131" s="298"/>
      <c r="DHF131" s="298"/>
      <c r="DHG131" s="298"/>
      <c r="DHH131" s="298"/>
      <c r="DHI131" s="298"/>
      <c r="DHJ131" s="298"/>
      <c r="DHK131" s="298"/>
      <c r="DHL131" s="298"/>
      <c r="DHM131" s="298"/>
      <c r="DHN131" s="298"/>
      <c r="DHO131" s="298"/>
      <c r="DHP131" s="298"/>
      <c r="DHQ131" s="298"/>
      <c r="DHR131" s="298"/>
      <c r="DHS131" s="298"/>
      <c r="DHT131" s="298"/>
      <c r="DHU131" s="298"/>
      <c r="DHV131" s="298"/>
      <c r="DHW131" s="298"/>
      <c r="DHX131" s="298"/>
      <c r="DHY131" s="298"/>
      <c r="DHZ131" s="298"/>
      <c r="DIA131" s="298"/>
      <c r="DIB131" s="298"/>
      <c r="DIC131" s="298"/>
      <c r="DID131" s="298"/>
      <c r="DIE131" s="298"/>
      <c r="DIF131" s="298"/>
      <c r="DIG131" s="298"/>
      <c r="DIH131" s="298"/>
      <c r="DII131" s="298"/>
      <c r="DIJ131" s="298"/>
      <c r="DIK131" s="298"/>
      <c r="DIL131" s="298"/>
      <c r="DIM131" s="298"/>
      <c r="DIN131" s="298"/>
      <c r="DIO131" s="298"/>
      <c r="DIP131" s="298"/>
      <c r="DIQ131" s="298"/>
      <c r="DIR131" s="298"/>
      <c r="DIS131" s="298"/>
      <c r="DIT131" s="298"/>
      <c r="DIU131" s="298"/>
      <c r="DIV131" s="298"/>
      <c r="DIW131" s="298"/>
      <c r="DIX131" s="298"/>
      <c r="DIY131" s="298"/>
      <c r="DIZ131" s="298"/>
      <c r="DJA131" s="298"/>
      <c r="DJB131" s="298"/>
      <c r="DJC131" s="298"/>
      <c r="DJD131" s="298"/>
      <c r="DJE131" s="298"/>
      <c r="DJF131" s="298"/>
      <c r="DJG131" s="298"/>
      <c r="DJH131" s="298"/>
      <c r="DJI131" s="298"/>
      <c r="DJJ131" s="298"/>
      <c r="DJK131" s="298"/>
      <c r="DJL131" s="298"/>
      <c r="DJM131" s="298"/>
      <c r="DJN131" s="298"/>
      <c r="DJO131" s="298"/>
      <c r="DJP131" s="298"/>
      <c r="DJQ131" s="298"/>
      <c r="DJR131" s="298"/>
      <c r="DJS131" s="298"/>
      <c r="DJT131" s="298"/>
      <c r="DJU131" s="298"/>
      <c r="DJV131" s="298"/>
      <c r="DJW131" s="298"/>
      <c r="DJX131" s="298"/>
      <c r="DJY131" s="298"/>
      <c r="DJZ131" s="298"/>
      <c r="DKA131" s="298"/>
      <c r="DKB131" s="298"/>
      <c r="DKC131" s="298"/>
      <c r="DKD131" s="298"/>
      <c r="DKE131" s="298"/>
      <c r="DKF131" s="298"/>
      <c r="DKG131" s="298"/>
      <c r="DKH131" s="298"/>
      <c r="DKI131" s="298"/>
      <c r="DKJ131" s="298"/>
      <c r="DKK131" s="298"/>
      <c r="DKL131" s="298"/>
      <c r="DKM131" s="298"/>
      <c r="DKN131" s="298"/>
      <c r="DKO131" s="298"/>
      <c r="DKP131" s="298"/>
      <c r="DKQ131" s="298"/>
      <c r="DKR131" s="298"/>
      <c r="DKS131" s="298"/>
      <c r="DKT131" s="298"/>
      <c r="DKU131" s="298"/>
      <c r="DKV131" s="298"/>
      <c r="DKW131" s="298"/>
      <c r="DKX131" s="298"/>
      <c r="DKY131" s="298"/>
      <c r="DKZ131" s="298"/>
      <c r="DLA131" s="298"/>
      <c r="DLB131" s="298"/>
      <c r="DLC131" s="298"/>
      <c r="DLD131" s="298"/>
      <c r="DLE131" s="298"/>
      <c r="DLF131" s="298"/>
      <c r="DLG131" s="298"/>
      <c r="DLH131" s="298"/>
      <c r="DLI131" s="298"/>
      <c r="DLJ131" s="298"/>
      <c r="DLK131" s="298"/>
      <c r="DLL131" s="298"/>
      <c r="DLM131" s="298"/>
      <c r="DLN131" s="298"/>
      <c r="DLO131" s="298"/>
      <c r="DLP131" s="298"/>
      <c r="DLQ131" s="298"/>
      <c r="DLR131" s="298"/>
      <c r="DLS131" s="298"/>
      <c r="DLT131" s="298"/>
      <c r="DLU131" s="298"/>
      <c r="DLV131" s="298"/>
      <c r="DLW131" s="298"/>
      <c r="DLX131" s="298"/>
      <c r="DLY131" s="298"/>
      <c r="DLZ131" s="298"/>
      <c r="DMA131" s="298"/>
      <c r="DMB131" s="298"/>
      <c r="DMC131" s="298"/>
      <c r="DMD131" s="298"/>
      <c r="DME131" s="298"/>
      <c r="DMF131" s="298"/>
      <c r="DMG131" s="298"/>
      <c r="DMH131" s="298"/>
      <c r="DMI131" s="298"/>
      <c r="DMJ131" s="298"/>
      <c r="DMK131" s="298"/>
      <c r="DML131" s="298"/>
      <c r="DMM131" s="298"/>
      <c r="DMN131" s="298"/>
      <c r="DMO131" s="298"/>
      <c r="DMP131" s="298"/>
      <c r="DMQ131" s="298"/>
      <c r="DMR131" s="298"/>
      <c r="DMS131" s="298"/>
      <c r="DMT131" s="298"/>
      <c r="DMU131" s="298"/>
      <c r="DMV131" s="298"/>
      <c r="DMW131" s="298"/>
      <c r="DMX131" s="298"/>
      <c r="DMY131" s="298"/>
      <c r="DMZ131" s="298"/>
      <c r="DNA131" s="298"/>
      <c r="DNB131" s="298"/>
      <c r="DNC131" s="298"/>
      <c r="DND131" s="298"/>
      <c r="DNE131" s="298"/>
      <c r="DNF131" s="298"/>
      <c r="DNG131" s="298"/>
      <c r="DNH131" s="298"/>
      <c r="DNI131" s="298"/>
      <c r="DNJ131" s="298"/>
      <c r="DNK131" s="298"/>
      <c r="DNL131" s="298"/>
      <c r="DNM131" s="298"/>
      <c r="DNN131" s="298"/>
      <c r="DNO131" s="298"/>
      <c r="DNP131" s="298"/>
      <c r="DNQ131" s="298"/>
      <c r="DNR131" s="298"/>
      <c r="DNS131" s="298"/>
      <c r="DNT131" s="298"/>
      <c r="DNU131" s="298"/>
      <c r="DNV131" s="298"/>
      <c r="DNW131" s="298"/>
      <c r="DNX131" s="298"/>
      <c r="DNY131" s="298"/>
      <c r="DNZ131" s="298"/>
      <c r="DOA131" s="298"/>
      <c r="DOB131" s="298"/>
      <c r="DOC131" s="298"/>
      <c r="DOD131" s="298"/>
      <c r="DOE131" s="298"/>
      <c r="DOF131" s="298"/>
      <c r="DOG131" s="298"/>
      <c r="DOH131" s="298"/>
      <c r="DOI131" s="298"/>
      <c r="DOJ131" s="298"/>
      <c r="DOK131" s="298"/>
      <c r="DOL131" s="298"/>
      <c r="DOM131" s="298"/>
      <c r="DON131" s="298"/>
      <c r="DOO131" s="298"/>
      <c r="DOP131" s="298"/>
      <c r="DOQ131" s="298"/>
      <c r="DOR131" s="298"/>
      <c r="DOS131" s="298"/>
      <c r="DOT131" s="298"/>
      <c r="DOU131" s="298"/>
      <c r="DOV131" s="298"/>
      <c r="DOW131" s="298"/>
      <c r="DOX131" s="298"/>
      <c r="DOY131" s="298"/>
      <c r="DOZ131" s="298"/>
      <c r="DPA131" s="298"/>
      <c r="DPB131" s="298"/>
      <c r="DPC131" s="298"/>
      <c r="DPD131" s="298"/>
      <c r="DPE131" s="298"/>
      <c r="DPF131" s="298"/>
      <c r="DPG131" s="298"/>
      <c r="DPH131" s="298"/>
      <c r="DPI131" s="298"/>
      <c r="DPJ131" s="298"/>
      <c r="DPK131" s="298"/>
      <c r="DPL131" s="298"/>
      <c r="DPM131" s="298"/>
      <c r="DPN131" s="298"/>
      <c r="DPO131" s="298"/>
      <c r="DPP131" s="298"/>
      <c r="DPQ131" s="298"/>
      <c r="DPR131" s="298"/>
      <c r="DPS131" s="298"/>
      <c r="DPT131" s="298"/>
      <c r="DPU131" s="298"/>
      <c r="DPV131" s="298"/>
      <c r="DPW131" s="298"/>
      <c r="DPX131" s="298"/>
      <c r="DPY131" s="298"/>
      <c r="DPZ131" s="298"/>
      <c r="DQA131" s="298"/>
      <c r="DQB131" s="298"/>
      <c r="DQC131" s="298"/>
      <c r="DQD131" s="298"/>
      <c r="DQE131" s="298"/>
      <c r="DQF131" s="298"/>
      <c r="DQG131" s="298"/>
      <c r="DQH131" s="298"/>
      <c r="DQI131" s="298"/>
      <c r="DQJ131" s="298"/>
      <c r="DQK131" s="298"/>
      <c r="DQL131" s="298"/>
      <c r="DQM131" s="298"/>
      <c r="DQN131" s="298"/>
      <c r="DQO131" s="298"/>
      <c r="DQP131" s="298"/>
      <c r="DQQ131" s="298"/>
      <c r="DQR131" s="298"/>
      <c r="DQS131" s="298"/>
      <c r="DQT131" s="298"/>
      <c r="DQU131" s="298"/>
      <c r="DQV131" s="298"/>
      <c r="DQW131" s="298"/>
      <c r="DQX131" s="298"/>
      <c r="DQY131" s="298"/>
      <c r="DQZ131" s="298"/>
      <c r="DRA131" s="298"/>
      <c r="DRB131" s="298"/>
      <c r="DRC131" s="298"/>
      <c r="DRD131" s="298"/>
      <c r="DRE131" s="298"/>
      <c r="DRF131" s="298"/>
      <c r="DRG131" s="298"/>
      <c r="DRH131" s="298"/>
      <c r="DRI131" s="298"/>
      <c r="DRJ131" s="298"/>
      <c r="DRK131" s="298"/>
      <c r="DRL131" s="298"/>
      <c r="DRM131" s="298"/>
      <c r="DRN131" s="298"/>
      <c r="DRO131" s="298"/>
      <c r="DRP131" s="298"/>
      <c r="DRQ131" s="298"/>
      <c r="DRR131" s="298"/>
      <c r="DRS131" s="298"/>
      <c r="DRT131" s="298"/>
      <c r="DRU131" s="298"/>
      <c r="DRV131" s="298"/>
      <c r="DRW131" s="298"/>
      <c r="DRX131" s="298"/>
      <c r="DRY131" s="298"/>
      <c r="DRZ131" s="298"/>
      <c r="DSA131" s="298"/>
      <c r="DSB131" s="298"/>
      <c r="DSC131" s="298"/>
      <c r="DSD131" s="298"/>
      <c r="DSE131" s="298"/>
      <c r="DSF131" s="298"/>
      <c r="DSG131" s="298"/>
      <c r="DSH131" s="298"/>
      <c r="DSI131" s="298"/>
      <c r="DSJ131" s="298"/>
      <c r="DSK131" s="298"/>
      <c r="DSL131" s="298"/>
      <c r="DSM131" s="298"/>
      <c r="DSN131" s="298"/>
      <c r="DSO131" s="298"/>
      <c r="DSP131" s="298"/>
      <c r="DSQ131" s="298"/>
      <c r="DSR131" s="298"/>
      <c r="DSS131" s="298"/>
      <c r="DST131" s="298"/>
      <c r="DSU131" s="298"/>
      <c r="DSV131" s="298"/>
      <c r="DSW131" s="298"/>
      <c r="DSX131" s="298"/>
      <c r="DSY131" s="298"/>
      <c r="DSZ131" s="298"/>
      <c r="DTA131" s="298"/>
      <c r="DTB131" s="298"/>
      <c r="DTC131" s="298"/>
      <c r="DTD131" s="298"/>
      <c r="DTE131" s="298"/>
      <c r="DTF131" s="298"/>
      <c r="DTG131" s="298"/>
      <c r="DTH131" s="298"/>
      <c r="DTI131" s="298"/>
      <c r="DTJ131" s="298"/>
      <c r="DTK131" s="298"/>
      <c r="DTL131" s="298"/>
      <c r="DTM131" s="298"/>
      <c r="DTN131" s="298"/>
      <c r="DTO131" s="298"/>
      <c r="DTP131" s="298"/>
      <c r="DTQ131" s="298"/>
      <c r="DTR131" s="298"/>
      <c r="DTS131" s="298"/>
      <c r="DTT131" s="298"/>
      <c r="DTU131" s="298"/>
      <c r="DTV131" s="298"/>
      <c r="DTW131" s="298"/>
      <c r="DTX131" s="298"/>
      <c r="DTY131" s="298"/>
      <c r="DTZ131" s="298"/>
      <c r="DUA131" s="298"/>
      <c r="DUB131" s="298"/>
      <c r="DUC131" s="298"/>
      <c r="DUD131" s="298"/>
      <c r="DUE131" s="298"/>
      <c r="DUF131" s="298"/>
      <c r="DUG131" s="298"/>
      <c r="DUH131" s="298"/>
      <c r="DUI131" s="298"/>
      <c r="DUJ131" s="298"/>
      <c r="DUK131" s="298"/>
      <c r="DUL131" s="298"/>
      <c r="DUM131" s="298"/>
      <c r="DUN131" s="298"/>
      <c r="DUO131" s="298"/>
      <c r="DUP131" s="298"/>
      <c r="DUQ131" s="298"/>
      <c r="DUR131" s="298"/>
      <c r="DUS131" s="298"/>
      <c r="DUT131" s="298"/>
      <c r="DUU131" s="298"/>
      <c r="DUV131" s="298"/>
      <c r="DUW131" s="298"/>
      <c r="DUX131" s="298"/>
      <c r="DUY131" s="298"/>
      <c r="DUZ131" s="298"/>
      <c r="DVA131" s="298"/>
      <c r="DVB131" s="298"/>
      <c r="DVC131" s="298"/>
      <c r="DVD131" s="298"/>
      <c r="DVE131" s="298"/>
      <c r="DVF131" s="298"/>
      <c r="DVG131" s="298"/>
      <c r="DVH131" s="298"/>
      <c r="DVI131" s="298"/>
      <c r="DVJ131" s="298"/>
      <c r="DVK131" s="298"/>
      <c r="DVL131" s="298"/>
      <c r="DVM131" s="298"/>
      <c r="DVN131" s="298"/>
      <c r="DVO131" s="298"/>
      <c r="DVP131" s="298"/>
      <c r="DVQ131" s="298"/>
      <c r="DVR131" s="298"/>
      <c r="DVS131" s="298"/>
      <c r="DVT131" s="298"/>
      <c r="DVU131" s="298"/>
      <c r="DVV131" s="298"/>
      <c r="DVW131" s="298"/>
      <c r="DVX131" s="298"/>
      <c r="DVY131" s="298"/>
      <c r="DVZ131" s="298"/>
      <c r="DWA131" s="298"/>
      <c r="DWB131" s="298"/>
      <c r="DWC131" s="298"/>
      <c r="DWD131" s="298"/>
      <c r="DWE131" s="298"/>
      <c r="DWF131" s="298"/>
      <c r="DWG131" s="298"/>
      <c r="DWH131" s="298"/>
      <c r="DWI131" s="298"/>
      <c r="DWJ131" s="298"/>
      <c r="DWK131" s="298"/>
      <c r="DWL131" s="298"/>
      <c r="DWM131" s="298"/>
      <c r="DWN131" s="298"/>
      <c r="DWO131" s="298"/>
      <c r="DWP131" s="298"/>
      <c r="DWQ131" s="298"/>
      <c r="DWR131" s="298"/>
      <c r="DWS131" s="298"/>
      <c r="DWT131" s="298"/>
      <c r="DWU131" s="298"/>
      <c r="DWV131" s="298"/>
      <c r="DWW131" s="298"/>
      <c r="DWX131" s="298"/>
      <c r="DWY131" s="298"/>
      <c r="DWZ131" s="298"/>
      <c r="DXA131" s="298"/>
      <c r="DXB131" s="298"/>
      <c r="DXC131" s="298"/>
      <c r="DXD131" s="298"/>
      <c r="DXE131" s="298"/>
      <c r="DXF131" s="298"/>
      <c r="DXG131" s="298"/>
      <c r="DXH131" s="298"/>
      <c r="DXI131" s="298"/>
      <c r="DXJ131" s="298"/>
      <c r="DXK131" s="298"/>
      <c r="DXL131" s="298"/>
      <c r="DXM131" s="298"/>
      <c r="DXN131" s="298"/>
      <c r="DXO131" s="298"/>
      <c r="DXP131" s="298"/>
      <c r="DXQ131" s="298"/>
      <c r="DXR131" s="298"/>
      <c r="DXS131" s="298"/>
      <c r="DXT131" s="298"/>
      <c r="DXU131" s="298"/>
      <c r="DXV131" s="298"/>
      <c r="DXW131" s="298"/>
      <c r="DXX131" s="298"/>
      <c r="DXY131" s="298"/>
      <c r="DXZ131" s="298"/>
      <c r="DYA131" s="298"/>
      <c r="DYB131" s="298"/>
      <c r="DYC131" s="298"/>
      <c r="DYD131" s="298"/>
      <c r="DYE131" s="298"/>
      <c r="DYF131" s="298"/>
      <c r="DYG131" s="298"/>
      <c r="DYH131" s="298"/>
      <c r="DYI131" s="298"/>
      <c r="DYJ131" s="298"/>
      <c r="DYK131" s="298"/>
      <c r="DYL131" s="298"/>
      <c r="DYM131" s="298"/>
      <c r="DYN131" s="298"/>
      <c r="DYO131" s="298"/>
      <c r="DYP131" s="298"/>
      <c r="DYQ131" s="298"/>
      <c r="DYR131" s="298"/>
      <c r="DYS131" s="298"/>
      <c r="DYT131" s="298"/>
      <c r="DYU131" s="298"/>
      <c r="DYV131" s="298"/>
      <c r="DYW131" s="298"/>
      <c r="DYX131" s="298"/>
      <c r="DYY131" s="298"/>
      <c r="DYZ131" s="298"/>
      <c r="DZA131" s="298"/>
      <c r="DZB131" s="298"/>
      <c r="DZC131" s="298"/>
      <c r="DZD131" s="298"/>
      <c r="DZE131" s="298"/>
      <c r="DZF131" s="298"/>
      <c r="DZG131" s="298"/>
      <c r="DZH131" s="298"/>
      <c r="DZI131" s="298"/>
      <c r="DZJ131" s="298"/>
      <c r="DZK131" s="298"/>
      <c r="DZL131" s="298"/>
      <c r="DZM131" s="298"/>
      <c r="DZN131" s="298"/>
      <c r="DZO131" s="298"/>
      <c r="DZP131" s="298"/>
      <c r="DZQ131" s="298"/>
      <c r="DZR131" s="298"/>
      <c r="DZS131" s="298"/>
      <c r="DZT131" s="298"/>
      <c r="DZU131" s="298"/>
      <c r="DZV131" s="298"/>
      <c r="DZW131" s="298"/>
      <c r="DZX131" s="298"/>
      <c r="DZY131" s="298"/>
      <c r="DZZ131" s="298"/>
      <c r="EAA131" s="298"/>
      <c r="EAB131" s="298"/>
      <c r="EAC131" s="298"/>
      <c r="EAD131" s="298"/>
      <c r="EAE131" s="298"/>
      <c r="EAF131" s="298"/>
      <c r="EAG131" s="298"/>
      <c r="EAH131" s="298"/>
      <c r="EAI131" s="298"/>
      <c r="EAJ131" s="298"/>
      <c r="EAK131" s="298"/>
      <c r="EAL131" s="298"/>
      <c r="EAM131" s="298"/>
      <c r="EAN131" s="298"/>
      <c r="EAO131" s="298"/>
      <c r="EAP131" s="298"/>
      <c r="EAQ131" s="298"/>
      <c r="EAR131" s="298"/>
      <c r="EAS131" s="298"/>
      <c r="EAT131" s="298"/>
      <c r="EAU131" s="298"/>
      <c r="EAV131" s="298"/>
      <c r="EAW131" s="298"/>
      <c r="EAX131" s="298"/>
      <c r="EAY131" s="298"/>
      <c r="EAZ131" s="298"/>
      <c r="EBA131" s="298"/>
      <c r="EBB131" s="298"/>
      <c r="EBC131" s="298"/>
      <c r="EBD131" s="298"/>
      <c r="EBE131" s="298"/>
      <c r="EBF131" s="298"/>
      <c r="EBG131" s="298"/>
      <c r="EBH131" s="298"/>
      <c r="EBI131" s="298"/>
      <c r="EBJ131" s="298"/>
      <c r="EBK131" s="298"/>
      <c r="EBL131" s="298"/>
      <c r="EBM131" s="298"/>
      <c r="EBN131" s="298"/>
      <c r="EBO131" s="298"/>
      <c r="EBP131" s="298"/>
      <c r="EBQ131" s="298"/>
      <c r="EBR131" s="298"/>
      <c r="EBS131" s="298"/>
      <c r="EBT131" s="298"/>
      <c r="EBU131" s="298"/>
      <c r="EBV131" s="298"/>
      <c r="EBW131" s="298"/>
      <c r="EBX131" s="298"/>
      <c r="EBY131" s="298"/>
      <c r="EBZ131" s="298"/>
      <c r="ECA131" s="298"/>
      <c r="ECB131" s="298"/>
      <c r="ECC131" s="298"/>
      <c r="ECD131" s="298"/>
      <c r="ECE131" s="298"/>
      <c r="ECF131" s="298"/>
      <c r="ECG131" s="298"/>
      <c r="ECH131" s="298"/>
      <c r="ECI131" s="298"/>
      <c r="ECJ131" s="298"/>
      <c r="ECK131" s="298"/>
      <c r="ECL131" s="298"/>
      <c r="ECM131" s="298"/>
      <c r="ECN131" s="298"/>
      <c r="ECO131" s="298"/>
      <c r="ECP131" s="298"/>
      <c r="ECQ131" s="298"/>
      <c r="ECR131" s="298"/>
      <c r="ECS131" s="298"/>
      <c r="ECT131" s="298"/>
      <c r="ECU131" s="298"/>
      <c r="ECV131" s="298"/>
      <c r="ECW131" s="298"/>
      <c r="ECX131" s="298"/>
      <c r="ECY131" s="298"/>
      <c r="ECZ131" s="298"/>
      <c r="EDA131" s="298"/>
      <c r="EDB131" s="298"/>
      <c r="EDC131" s="298"/>
      <c r="EDD131" s="298"/>
      <c r="EDE131" s="298"/>
      <c r="EDF131" s="298"/>
      <c r="EDG131" s="298"/>
      <c r="EDH131" s="298"/>
      <c r="EDI131" s="298"/>
      <c r="EDJ131" s="298"/>
      <c r="EDK131" s="298"/>
      <c r="EDL131" s="298"/>
      <c r="EDM131" s="298"/>
      <c r="EDN131" s="298"/>
      <c r="EDO131" s="298"/>
      <c r="EDP131" s="298"/>
      <c r="EDQ131" s="298"/>
      <c r="EDR131" s="298"/>
      <c r="EDS131" s="298"/>
      <c r="EDT131" s="298"/>
      <c r="EDU131" s="298"/>
      <c r="EDV131" s="298"/>
      <c r="EDW131" s="298"/>
      <c r="EDX131" s="298"/>
      <c r="EDY131" s="298"/>
      <c r="EDZ131" s="298"/>
      <c r="EEA131" s="298"/>
      <c r="EEB131" s="298"/>
      <c r="EEC131" s="298"/>
      <c r="EED131" s="298"/>
      <c r="EEE131" s="298"/>
      <c r="EEF131" s="298"/>
      <c r="EEG131" s="298"/>
      <c r="EEH131" s="298"/>
      <c r="EEI131" s="298"/>
      <c r="EEJ131" s="298"/>
      <c r="EEK131" s="298"/>
      <c r="EEL131" s="298"/>
      <c r="EEM131" s="298"/>
      <c r="EEN131" s="298"/>
      <c r="EEO131" s="298"/>
      <c r="EEP131" s="298"/>
      <c r="EEQ131" s="298"/>
      <c r="EER131" s="298"/>
      <c r="EES131" s="298"/>
      <c r="EET131" s="298"/>
      <c r="EEU131" s="298"/>
      <c r="EEV131" s="298"/>
      <c r="EEW131" s="298"/>
      <c r="EEX131" s="298"/>
      <c r="EEY131" s="298"/>
      <c r="EEZ131" s="298"/>
      <c r="EFA131" s="298"/>
      <c r="EFB131" s="298"/>
      <c r="EFC131" s="298"/>
      <c r="EFD131" s="298"/>
      <c r="EFE131" s="298"/>
      <c r="EFF131" s="298"/>
      <c r="EFG131" s="298"/>
      <c r="EFH131" s="298"/>
      <c r="EFI131" s="298"/>
      <c r="EFJ131" s="298"/>
      <c r="EFK131" s="298"/>
      <c r="EFL131" s="298"/>
      <c r="EFM131" s="298"/>
      <c r="EFN131" s="298"/>
      <c r="EFO131" s="298"/>
      <c r="EFP131" s="298"/>
      <c r="EFQ131" s="298"/>
      <c r="EFR131" s="298"/>
      <c r="EFS131" s="298"/>
      <c r="EFT131" s="298"/>
      <c r="EFU131" s="298"/>
      <c r="EFV131" s="298"/>
      <c r="EFW131" s="298"/>
      <c r="EFX131" s="298"/>
      <c r="EFY131" s="298"/>
      <c r="EFZ131" s="298"/>
      <c r="EGA131" s="298"/>
      <c r="EGB131" s="298"/>
      <c r="EGC131" s="298"/>
      <c r="EGD131" s="298"/>
      <c r="EGE131" s="298"/>
      <c r="EGF131" s="298"/>
      <c r="EGG131" s="298"/>
      <c r="EGH131" s="298"/>
      <c r="EGI131" s="298"/>
      <c r="EGJ131" s="298"/>
      <c r="EGK131" s="298"/>
      <c r="EGL131" s="298"/>
      <c r="EGM131" s="298"/>
      <c r="EGN131" s="298"/>
      <c r="EGO131" s="298"/>
      <c r="EGP131" s="298"/>
      <c r="EGQ131" s="298"/>
      <c r="EGR131" s="298"/>
      <c r="EGS131" s="298"/>
      <c r="EGT131" s="298"/>
      <c r="EGU131" s="298"/>
      <c r="EGV131" s="298"/>
      <c r="EGW131" s="298"/>
      <c r="EGX131" s="298"/>
      <c r="EGY131" s="298"/>
      <c r="EGZ131" s="298"/>
      <c r="EHA131" s="298"/>
      <c r="EHB131" s="298"/>
      <c r="EHC131" s="298"/>
      <c r="EHD131" s="298"/>
      <c r="EHE131" s="298"/>
      <c r="EHF131" s="298"/>
      <c r="EHG131" s="298"/>
      <c r="EHH131" s="298"/>
      <c r="EHI131" s="298"/>
      <c r="EHJ131" s="298"/>
      <c r="EHK131" s="298"/>
      <c r="EHL131" s="298"/>
      <c r="EHM131" s="298"/>
      <c r="EHN131" s="298"/>
      <c r="EHO131" s="298"/>
      <c r="EHP131" s="298"/>
      <c r="EHQ131" s="298"/>
      <c r="EHR131" s="298"/>
      <c r="EHS131" s="298"/>
      <c r="EHT131" s="298"/>
      <c r="EHU131" s="298"/>
      <c r="EHV131" s="298"/>
      <c r="EHW131" s="298"/>
      <c r="EHX131" s="298"/>
      <c r="EHY131" s="298"/>
      <c r="EHZ131" s="298"/>
      <c r="EIA131" s="298"/>
      <c r="EIB131" s="298"/>
      <c r="EIC131" s="298"/>
      <c r="EID131" s="298"/>
      <c r="EIE131" s="298"/>
      <c r="EIF131" s="298"/>
      <c r="EIG131" s="298"/>
      <c r="EIH131" s="298"/>
      <c r="EII131" s="298"/>
      <c r="EIJ131" s="298"/>
      <c r="EIK131" s="298"/>
      <c r="EIL131" s="298"/>
      <c r="EIM131" s="298"/>
      <c r="EIN131" s="298"/>
      <c r="EIO131" s="298"/>
      <c r="EIP131" s="298"/>
      <c r="EIQ131" s="298"/>
      <c r="EIR131" s="298"/>
      <c r="EIS131" s="298"/>
      <c r="EIT131" s="298"/>
      <c r="EIU131" s="298"/>
      <c r="EIV131" s="298"/>
      <c r="EIW131" s="298"/>
      <c r="EIX131" s="298"/>
      <c r="EIY131" s="298"/>
      <c r="EIZ131" s="298"/>
      <c r="EJA131" s="298"/>
      <c r="EJB131" s="298"/>
      <c r="EJC131" s="298"/>
      <c r="EJD131" s="298"/>
      <c r="EJE131" s="298"/>
      <c r="EJF131" s="298"/>
      <c r="EJG131" s="298"/>
      <c r="EJH131" s="298"/>
      <c r="EJI131" s="298"/>
      <c r="EJJ131" s="298"/>
      <c r="EJK131" s="298"/>
      <c r="EJL131" s="298"/>
      <c r="EJM131" s="298"/>
      <c r="EJN131" s="298"/>
      <c r="EJO131" s="298"/>
      <c r="EJP131" s="298"/>
      <c r="EJQ131" s="298"/>
      <c r="EJR131" s="298"/>
      <c r="EJS131" s="298"/>
      <c r="EJT131" s="298"/>
      <c r="EJU131" s="298"/>
      <c r="EJV131" s="298"/>
      <c r="EJW131" s="298"/>
      <c r="EJX131" s="298"/>
      <c r="EJY131" s="298"/>
      <c r="EJZ131" s="298"/>
      <c r="EKA131" s="298"/>
      <c r="EKB131" s="298"/>
      <c r="EKC131" s="298"/>
      <c r="EKD131" s="298"/>
      <c r="EKE131" s="298"/>
      <c r="EKF131" s="298"/>
      <c r="EKG131" s="298"/>
      <c r="EKH131" s="298"/>
      <c r="EKI131" s="298"/>
      <c r="EKJ131" s="298"/>
      <c r="EKK131" s="298"/>
      <c r="EKL131" s="298"/>
      <c r="EKM131" s="298"/>
      <c r="EKN131" s="298"/>
      <c r="EKO131" s="298"/>
      <c r="EKP131" s="298"/>
      <c r="EKQ131" s="298"/>
      <c r="EKR131" s="298"/>
      <c r="EKS131" s="298"/>
      <c r="EKT131" s="298"/>
      <c r="EKU131" s="298"/>
      <c r="EKV131" s="298"/>
      <c r="EKW131" s="298"/>
      <c r="EKX131" s="298"/>
      <c r="EKY131" s="298"/>
      <c r="EKZ131" s="298"/>
      <c r="ELA131" s="298"/>
      <c r="ELB131" s="298"/>
      <c r="ELC131" s="298"/>
      <c r="ELD131" s="298"/>
      <c r="ELE131" s="298"/>
      <c r="ELF131" s="298"/>
      <c r="ELG131" s="298"/>
      <c r="ELH131" s="298"/>
      <c r="ELI131" s="298"/>
      <c r="ELJ131" s="298"/>
      <c r="ELK131" s="298"/>
      <c r="ELL131" s="298"/>
      <c r="ELM131" s="298"/>
      <c r="ELN131" s="298"/>
      <c r="ELO131" s="298"/>
      <c r="ELP131" s="298"/>
      <c r="ELQ131" s="298"/>
      <c r="ELR131" s="298"/>
      <c r="ELS131" s="298"/>
      <c r="ELT131" s="298"/>
      <c r="ELU131" s="298"/>
      <c r="ELV131" s="298"/>
      <c r="ELW131" s="298"/>
      <c r="ELX131" s="298"/>
      <c r="ELY131" s="298"/>
      <c r="ELZ131" s="298"/>
      <c r="EMA131" s="298"/>
      <c r="EMB131" s="298"/>
      <c r="EMC131" s="298"/>
      <c r="EMD131" s="298"/>
      <c r="EME131" s="298"/>
      <c r="EMF131" s="298"/>
      <c r="EMG131" s="298"/>
      <c r="EMH131" s="298"/>
      <c r="EMI131" s="298"/>
      <c r="EMJ131" s="298"/>
      <c r="EMK131" s="298"/>
      <c r="EML131" s="298"/>
      <c r="EMM131" s="298"/>
      <c r="EMN131" s="298"/>
      <c r="EMO131" s="298"/>
      <c r="EMP131" s="298"/>
      <c r="EMQ131" s="298"/>
      <c r="EMR131" s="298"/>
      <c r="EMS131" s="298"/>
      <c r="EMT131" s="298"/>
      <c r="EMU131" s="298"/>
      <c r="EMV131" s="298"/>
      <c r="EMW131" s="298"/>
      <c r="EMX131" s="298"/>
      <c r="EMY131" s="298"/>
      <c r="EMZ131" s="298"/>
      <c r="ENA131" s="298"/>
      <c r="ENB131" s="298"/>
      <c r="ENC131" s="298"/>
      <c r="END131" s="298"/>
      <c r="ENE131" s="298"/>
      <c r="ENF131" s="298"/>
      <c r="ENG131" s="298"/>
      <c r="ENH131" s="298"/>
      <c r="ENI131" s="298"/>
      <c r="ENJ131" s="298"/>
      <c r="ENK131" s="298"/>
      <c r="ENL131" s="298"/>
      <c r="ENM131" s="298"/>
      <c r="ENN131" s="298"/>
      <c r="ENO131" s="298"/>
      <c r="ENP131" s="298"/>
      <c r="ENQ131" s="298"/>
      <c r="ENR131" s="298"/>
      <c r="ENS131" s="298"/>
      <c r="ENT131" s="298"/>
      <c r="ENU131" s="298"/>
      <c r="ENV131" s="298"/>
      <c r="ENW131" s="298"/>
      <c r="ENX131" s="298"/>
      <c r="ENY131" s="298"/>
      <c r="ENZ131" s="298"/>
      <c r="EOA131" s="298"/>
      <c r="EOB131" s="298"/>
      <c r="EOC131" s="298"/>
      <c r="EOD131" s="298"/>
      <c r="EOE131" s="298"/>
      <c r="EOF131" s="298"/>
      <c r="EOG131" s="298"/>
      <c r="EOH131" s="298"/>
      <c r="EOI131" s="298"/>
      <c r="EOJ131" s="298"/>
      <c r="EOK131" s="298"/>
      <c r="EOL131" s="298"/>
      <c r="EOM131" s="298"/>
      <c r="EON131" s="298"/>
      <c r="EOO131" s="298"/>
      <c r="EOP131" s="298"/>
      <c r="EOQ131" s="298"/>
      <c r="EOR131" s="298"/>
      <c r="EOS131" s="298"/>
      <c r="EOT131" s="298"/>
      <c r="EOU131" s="298"/>
      <c r="EOV131" s="298"/>
      <c r="EOW131" s="298"/>
      <c r="EOX131" s="298"/>
      <c r="EOY131" s="298"/>
      <c r="EOZ131" s="298"/>
      <c r="EPA131" s="298"/>
      <c r="EPB131" s="298"/>
      <c r="EPC131" s="298"/>
      <c r="EPD131" s="298"/>
      <c r="EPE131" s="298"/>
      <c r="EPF131" s="298"/>
      <c r="EPG131" s="298"/>
      <c r="EPH131" s="298"/>
      <c r="EPI131" s="298"/>
      <c r="EPJ131" s="298"/>
      <c r="EPK131" s="298"/>
      <c r="EPL131" s="298"/>
      <c r="EPM131" s="298"/>
      <c r="EPN131" s="298"/>
      <c r="EPO131" s="298"/>
      <c r="EPP131" s="298"/>
      <c r="EPQ131" s="298"/>
      <c r="EPR131" s="298"/>
      <c r="EPS131" s="298"/>
      <c r="EPT131" s="298"/>
      <c r="EPU131" s="298"/>
      <c r="EPV131" s="298"/>
      <c r="EPW131" s="298"/>
      <c r="EPX131" s="298"/>
      <c r="EPY131" s="298"/>
      <c r="EPZ131" s="298"/>
      <c r="EQA131" s="298"/>
      <c r="EQB131" s="298"/>
      <c r="EQC131" s="298"/>
      <c r="EQD131" s="298"/>
      <c r="EQE131" s="298"/>
      <c r="EQF131" s="298"/>
      <c r="EQG131" s="298"/>
      <c r="EQH131" s="298"/>
      <c r="EQI131" s="298"/>
      <c r="EQJ131" s="298"/>
      <c r="EQK131" s="298"/>
      <c r="EQL131" s="298"/>
      <c r="EQM131" s="298"/>
      <c r="EQN131" s="298"/>
      <c r="EQO131" s="298"/>
      <c r="EQP131" s="298"/>
      <c r="EQQ131" s="298"/>
      <c r="EQR131" s="298"/>
      <c r="EQS131" s="298"/>
      <c r="EQT131" s="298"/>
      <c r="EQU131" s="298"/>
      <c r="EQV131" s="298"/>
      <c r="EQW131" s="298"/>
      <c r="EQX131" s="298"/>
      <c r="EQY131" s="298"/>
      <c r="EQZ131" s="298"/>
      <c r="ERA131" s="298"/>
      <c r="ERB131" s="298"/>
      <c r="ERC131" s="298"/>
      <c r="ERD131" s="298"/>
      <c r="ERE131" s="298"/>
      <c r="ERF131" s="298"/>
      <c r="ERG131" s="298"/>
      <c r="ERH131" s="298"/>
      <c r="ERI131" s="298"/>
      <c r="ERJ131" s="298"/>
      <c r="ERK131" s="298"/>
      <c r="ERL131" s="298"/>
      <c r="ERM131" s="298"/>
      <c r="ERN131" s="298"/>
      <c r="ERO131" s="298"/>
      <c r="ERP131" s="298"/>
      <c r="ERQ131" s="298"/>
      <c r="ERR131" s="298"/>
      <c r="ERS131" s="298"/>
      <c r="ERT131" s="298"/>
      <c r="ERU131" s="298"/>
      <c r="ERV131" s="298"/>
      <c r="ERW131" s="298"/>
      <c r="ERX131" s="298"/>
      <c r="ERY131" s="298"/>
      <c r="ERZ131" s="298"/>
      <c r="ESA131" s="298"/>
      <c r="ESB131" s="298"/>
      <c r="ESC131" s="298"/>
      <c r="ESD131" s="298"/>
      <c r="ESE131" s="298"/>
      <c r="ESF131" s="298"/>
      <c r="ESG131" s="298"/>
      <c r="ESH131" s="298"/>
      <c r="ESI131" s="298"/>
      <c r="ESJ131" s="298"/>
      <c r="ESK131" s="298"/>
      <c r="ESL131" s="298"/>
      <c r="ESM131" s="298"/>
      <c r="ESN131" s="298"/>
      <c r="ESO131" s="298"/>
      <c r="ESP131" s="298"/>
      <c r="ESQ131" s="298"/>
      <c r="ESR131" s="298"/>
      <c r="ESS131" s="298"/>
      <c r="EST131" s="298"/>
      <c r="ESU131" s="298"/>
      <c r="ESV131" s="298"/>
      <c r="ESW131" s="298"/>
      <c r="ESX131" s="298"/>
      <c r="ESY131" s="298"/>
      <c r="ESZ131" s="298"/>
      <c r="ETA131" s="298"/>
      <c r="ETB131" s="298"/>
      <c r="ETC131" s="298"/>
      <c r="ETD131" s="298"/>
      <c r="ETE131" s="298"/>
      <c r="ETF131" s="298"/>
      <c r="ETG131" s="298"/>
      <c r="ETH131" s="298"/>
      <c r="ETI131" s="298"/>
      <c r="ETJ131" s="298"/>
      <c r="ETK131" s="298"/>
      <c r="ETL131" s="298"/>
      <c r="ETM131" s="298"/>
      <c r="ETN131" s="298"/>
      <c r="ETO131" s="298"/>
      <c r="ETP131" s="298"/>
      <c r="ETQ131" s="298"/>
      <c r="ETR131" s="298"/>
      <c r="ETS131" s="298"/>
      <c r="ETT131" s="298"/>
      <c r="ETU131" s="298"/>
      <c r="ETV131" s="298"/>
      <c r="ETW131" s="298"/>
      <c r="ETX131" s="298"/>
      <c r="ETY131" s="298"/>
      <c r="ETZ131" s="298"/>
      <c r="EUA131" s="298"/>
      <c r="EUB131" s="298"/>
      <c r="EUC131" s="298"/>
      <c r="EUD131" s="298"/>
      <c r="EUE131" s="298"/>
      <c r="EUF131" s="298"/>
      <c r="EUG131" s="298"/>
      <c r="EUH131" s="298"/>
      <c r="EUI131" s="298"/>
      <c r="EUJ131" s="298"/>
      <c r="EUK131" s="298"/>
      <c r="EUL131" s="298"/>
      <c r="EUM131" s="298"/>
      <c r="EUN131" s="298"/>
      <c r="EUO131" s="298"/>
      <c r="EUP131" s="298"/>
      <c r="EUQ131" s="298"/>
      <c r="EUR131" s="298"/>
      <c r="EUS131" s="298"/>
      <c r="EUT131" s="298"/>
      <c r="EUU131" s="298"/>
      <c r="EUV131" s="298"/>
      <c r="EUW131" s="298"/>
      <c r="EUX131" s="298"/>
      <c r="EUY131" s="298"/>
      <c r="EUZ131" s="298"/>
      <c r="EVA131" s="298"/>
      <c r="EVB131" s="298"/>
      <c r="EVC131" s="298"/>
      <c r="EVD131" s="298"/>
      <c r="EVE131" s="298"/>
      <c r="EVF131" s="298"/>
      <c r="EVG131" s="298"/>
      <c r="EVH131" s="298"/>
      <c r="EVI131" s="298"/>
      <c r="EVJ131" s="298"/>
      <c r="EVK131" s="298"/>
      <c r="EVL131" s="298"/>
      <c r="EVM131" s="298"/>
      <c r="EVN131" s="298"/>
      <c r="EVO131" s="298"/>
      <c r="EVP131" s="298"/>
      <c r="EVQ131" s="298"/>
      <c r="EVR131" s="298"/>
      <c r="EVS131" s="298"/>
      <c r="EVT131" s="298"/>
      <c r="EVU131" s="298"/>
      <c r="EVV131" s="298"/>
      <c r="EVW131" s="298"/>
      <c r="EVX131" s="298"/>
      <c r="EVY131" s="298"/>
      <c r="EVZ131" s="298"/>
      <c r="EWA131" s="298"/>
      <c r="EWB131" s="298"/>
      <c r="EWC131" s="298"/>
      <c r="EWD131" s="298"/>
      <c r="EWE131" s="298"/>
      <c r="EWF131" s="298"/>
      <c r="EWG131" s="298"/>
      <c r="EWH131" s="298"/>
      <c r="EWI131" s="298"/>
      <c r="EWJ131" s="298"/>
      <c r="EWK131" s="298"/>
      <c r="EWL131" s="298"/>
      <c r="EWM131" s="298"/>
      <c r="EWN131" s="298"/>
      <c r="EWO131" s="298"/>
      <c r="EWP131" s="298"/>
      <c r="EWQ131" s="298"/>
      <c r="EWR131" s="298"/>
      <c r="EWS131" s="298"/>
      <c r="EWT131" s="298"/>
      <c r="EWU131" s="298"/>
      <c r="EWV131" s="298"/>
      <c r="EWW131" s="298"/>
      <c r="EWX131" s="298"/>
      <c r="EWY131" s="298"/>
      <c r="EWZ131" s="298"/>
      <c r="EXA131" s="298"/>
      <c r="EXB131" s="298"/>
      <c r="EXC131" s="298"/>
      <c r="EXD131" s="298"/>
      <c r="EXE131" s="298"/>
      <c r="EXF131" s="298"/>
      <c r="EXG131" s="298"/>
      <c r="EXH131" s="298"/>
      <c r="EXI131" s="298"/>
      <c r="EXJ131" s="298"/>
      <c r="EXK131" s="298"/>
      <c r="EXL131" s="298"/>
      <c r="EXM131" s="298"/>
      <c r="EXN131" s="298"/>
      <c r="EXO131" s="298"/>
      <c r="EXP131" s="298"/>
      <c r="EXQ131" s="298"/>
      <c r="EXR131" s="298"/>
      <c r="EXS131" s="298"/>
      <c r="EXT131" s="298"/>
      <c r="EXU131" s="298"/>
      <c r="EXV131" s="298"/>
      <c r="EXW131" s="298"/>
      <c r="EXX131" s="298"/>
      <c r="EXY131" s="298"/>
      <c r="EXZ131" s="298"/>
      <c r="EYA131" s="298"/>
      <c r="EYB131" s="298"/>
      <c r="EYC131" s="298"/>
      <c r="EYD131" s="298"/>
      <c r="EYE131" s="298"/>
      <c r="EYF131" s="298"/>
      <c r="EYG131" s="298"/>
      <c r="EYH131" s="298"/>
      <c r="EYI131" s="298"/>
      <c r="EYJ131" s="298"/>
      <c r="EYK131" s="298"/>
      <c r="EYL131" s="298"/>
      <c r="EYM131" s="298"/>
      <c r="EYN131" s="298"/>
      <c r="EYO131" s="298"/>
      <c r="EYP131" s="298"/>
      <c r="EYQ131" s="298"/>
      <c r="EYR131" s="298"/>
      <c r="EYS131" s="298"/>
      <c r="EYT131" s="298"/>
      <c r="EYU131" s="298"/>
      <c r="EYV131" s="298"/>
      <c r="EYW131" s="298"/>
      <c r="EYX131" s="298"/>
      <c r="EYY131" s="298"/>
      <c r="EYZ131" s="298"/>
      <c r="EZA131" s="298"/>
      <c r="EZB131" s="298"/>
      <c r="EZC131" s="298"/>
      <c r="EZD131" s="298"/>
      <c r="EZE131" s="298"/>
      <c r="EZF131" s="298"/>
      <c r="EZG131" s="298"/>
      <c r="EZH131" s="298"/>
      <c r="EZI131" s="298"/>
      <c r="EZJ131" s="298"/>
      <c r="EZK131" s="298"/>
      <c r="EZL131" s="298"/>
      <c r="EZM131" s="298"/>
      <c r="EZN131" s="298"/>
      <c r="EZO131" s="298"/>
      <c r="EZP131" s="298"/>
      <c r="EZQ131" s="298"/>
      <c r="EZR131" s="298"/>
      <c r="EZS131" s="298"/>
      <c r="EZT131" s="298"/>
      <c r="EZU131" s="298"/>
      <c r="EZV131" s="298"/>
      <c r="EZW131" s="298"/>
      <c r="EZX131" s="298"/>
      <c r="EZY131" s="298"/>
      <c r="EZZ131" s="298"/>
      <c r="FAA131" s="298"/>
      <c r="FAB131" s="298"/>
      <c r="FAC131" s="298"/>
      <c r="FAD131" s="298"/>
      <c r="FAE131" s="298"/>
      <c r="FAF131" s="298"/>
      <c r="FAG131" s="298"/>
      <c r="FAH131" s="298"/>
      <c r="FAI131" s="298"/>
      <c r="FAJ131" s="298"/>
      <c r="FAK131" s="298"/>
      <c r="FAL131" s="298"/>
      <c r="FAM131" s="298"/>
      <c r="FAN131" s="298"/>
      <c r="FAO131" s="298"/>
      <c r="FAP131" s="298"/>
      <c r="FAQ131" s="298"/>
      <c r="FAR131" s="298"/>
      <c r="FAS131" s="298"/>
      <c r="FAT131" s="298"/>
      <c r="FAU131" s="298"/>
      <c r="FAV131" s="298"/>
      <c r="FAW131" s="298"/>
      <c r="FAX131" s="298"/>
      <c r="FAY131" s="298"/>
      <c r="FAZ131" s="298"/>
      <c r="FBA131" s="298"/>
      <c r="FBB131" s="298"/>
      <c r="FBC131" s="298"/>
      <c r="FBD131" s="298"/>
      <c r="FBE131" s="298"/>
      <c r="FBF131" s="298"/>
      <c r="FBG131" s="298"/>
      <c r="FBH131" s="298"/>
      <c r="FBI131" s="298"/>
      <c r="FBJ131" s="298"/>
      <c r="FBK131" s="298"/>
      <c r="FBL131" s="298"/>
      <c r="FBM131" s="298"/>
      <c r="FBN131" s="298"/>
      <c r="FBO131" s="298"/>
      <c r="FBP131" s="298"/>
      <c r="FBQ131" s="298"/>
      <c r="FBR131" s="298"/>
      <c r="FBS131" s="298"/>
      <c r="FBT131" s="298"/>
      <c r="FBU131" s="298"/>
      <c r="FBV131" s="298"/>
      <c r="FBW131" s="298"/>
      <c r="FBX131" s="298"/>
      <c r="FBY131" s="298"/>
      <c r="FBZ131" s="298"/>
      <c r="FCA131" s="298"/>
      <c r="FCB131" s="298"/>
      <c r="FCC131" s="298"/>
      <c r="FCD131" s="298"/>
      <c r="FCE131" s="298"/>
      <c r="FCF131" s="298"/>
      <c r="FCG131" s="298"/>
      <c r="FCH131" s="298"/>
      <c r="FCI131" s="298"/>
      <c r="FCJ131" s="298"/>
      <c r="FCK131" s="298"/>
      <c r="FCL131" s="298"/>
      <c r="FCM131" s="298"/>
      <c r="FCN131" s="298"/>
      <c r="FCO131" s="298"/>
      <c r="FCP131" s="298"/>
      <c r="FCQ131" s="298"/>
      <c r="FCR131" s="298"/>
      <c r="FCS131" s="298"/>
      <c r="FCT131" s="298"/>
      <c r="FCU131" s="298"/>
      <c r="FCV131" s="298"/>
      <c r="FCW131" s="298"/>
      <c r="FCX131" s="298"/>
      <c r="FCY131" s="298"/>
      <c r="FCZ131" s="298"/>
      <c r="FDA131" s="298"/>
      <c r="FDB131" s="298"/>
      <c r="FDC131" s="298"/>
      <c r="FDD131" s="298"/>
      <c r="FDE131" s="298"/>
      <c r="FDF131" s="298"/>
      <c r="FDG131" s="298"/>
      <c r="FDH131" s="298"/>
      <c r="FDI131" s="298"/>
      <c r="FDJ131" s="298"/>
      <c r="FDK131" s="298"/>
      <c r="FDL131" s="298"/>
      <c r="FDM131" s="298"/>
      <c r="FDN131" s="298"/>
      <c r="FDO131" s="298"/>
      <c r="FDP131" s="298"/>
      <c r="FDQ131" s="298"/>
      <c r="FDR131" s="298"/>
      <c r="FDS131" s="298"/>
      <c r="FDT131" s="298"/>
      <c r="FDU131" s="298"/>
      <c r="FDV131" s="298"/>
      <c r="FDW131" s="298"/>
      <c r="FDX131" s="298"/>
      <c r="FDY131" s="298"/>
      <c r="FDZ131" s="298"/>
      <c r="FEA131" s="298"/>
      <c r="FEB131" s="298"/>
      <c r="FEC131" s="298"/>
      <c r="FED131" s="298"/>
      <c r="FEE131" s="298"/>
      <c r="FEF131" s="298"/>
      <c r="FEG131" s="298"/>
      <c r="FEH131" s="298"/>
      <c r="FEI131" s="298"/>
      <c r="FEJ131" s="298"/>
      <c r="FEK131" s="298"/>
      <c r="FEL131" s="298"/>
      <c r="FEM131" s="298"/>
      <c r="FEN131" s="298"/>
      <c r="FEO131" s="298"/>
      <c r="FEP131" s="298"/>
      <c r="FEQ131" s="298"/>
      <c r="FER131" s="298"/>
      <c r="FES131" s="298"/>
      <c r="FET131" s="298"/>
      <c r="FEU131" s="298"/>
      <c r="FEV131" s="298"/>
      <c r="FEW131" s="298"/>
      <c r="FEX131" s="298"/>
      <c r="FEY131" s="298"/>
      <c r="FEZ131" s="298"/>
      <c r="FFA131" s="298"/>
      <c r="FFB131" s="298"/>
      <c r="FFC131" s="298"/>
      <c r="FFD131" s="298"/>
      <c r="FFE131" s="298"/>
      <c r="FFF131" s="298"/>
      <c r="FFG131" s="298"/>
      <c r="FFH131" s="298"/>
      <c r="FFI131" s="298"/>
      <c r="FFJ131" s="298"/>
      <c r="FFK131" s="298"/>
      <c r="FFL131" s="298"/>
      <c r="FFM131" s="298"/>
      <c r="FFN131" s="298"/>
      <c r="FFO131" s="298"/>
      <c r="FFP131" s="298"/>
      <c r="FFQ131" s="298"/>
      <c r="FFR131" s="298"/>
      <c r="FFS131" s="298"/>
      <c r="FFT131" s="298"/>
      <c r="FFU131" s="298"/>
      <c r="FFV131" s="298"/>
      <c r="FFW131" s="298"/>
      <c r="FFX131" s="298"/>
      <c r="FFY131" s="298"/>
      <c r="FFZ131" s="298"/>
      <c r="FGA131" s="298"/>
      <c r="FGB131" s="298"/>
      <c r="FGC131" s="298"/>
      <c r="FGD131" s="298"/>
      <c r="FGE131" s="298"/>
      <c r="FGF131" s="298"/>
      <c r="FGG131" s="298"/>
      <c r="FGH131" s="298"/>
      <c r="FGI131" s="298"/>
      <c r="FGJ131" s="298"/>
      <c r="FGK131" s="298"/>
      <c r="FGL131" s="298"/>
      <c r="FGM131" s="298"/>
      <c r="FGN131" s="298"/>
      <c r="FGO131" s="298"/>
      <c r="FGP131" s="298"/>
      <c r="FGQ131" s="298"/>
      <c r="FGR131" s="298"/>
      <c r="FGS131" s="298"/>
      <c r="FGT131" s="298"/>
      <c r="FGU131" s="298"/>
      <c r="FGV131" s="298"/>
      <c r="FGW131" s="298"/>
      <c r="FGX131" s="298"/>
      <c r="FGY131" s="298"/>
      <c r="FGZ131" s="298"/>
      <c r="FHA131" s="298"/>
      <c r="FHB131" s="298"/>
      <c r="FHC131" s="298"/>
      <c r="FHD131" s="298"/>
      <c r="FHE131" s="298"/>
      <c r="FHF131" s="298"/>
      <c r="FHG131" s="298"/>
      <c r="FHH131" s="298"/>
      <c r="FHI131" s="298"/>
      <c r="FHJ131" s="298"/>
      <c r="FHK131" s="298"/>
      <c r="FHL131" s="298"/>
      <c r="FHM131" s="298"/>
      <c r="FHN131" s="298"/>
      <c r="FHO131" s="298"/>
      <c r="FHP131" s="298"/>
      <c r="FHQ131" s="298"/>
      <c r="FHR131" s="298"/>
      <c r="FHS131" s="298"/>
      <c r="FHT131" s="298"/>
      <c r="FHU131" s="298"/>
      <c r="FHV131" s="298"/>
      <c r="FHW131" s="298"/>
      <c r="FHX131" s="298"/>
      <c r="FHY131" s="298"/>
      <c r="FHZ131" s="298"/>
      <c r="FIA131" s="298"/>
      <c r="FIB131" s="298"/>
      <c r="FIC131" s="298"/>
      <c r="FID131" s="298"/>
      <c r="FIE131" s="298"/>
      <c r="FIF131" s="298"/>
      <c r="FIG131" s="298"/>
      <c r="FIH131" s="298"/>
      <c r="FII131" s="298"/>
      <c r="FIJ131" s="298"/>
      <c r="FIK131" s="298"/>
      <c r="FIL131" s="298"/>
      <c r="FIM131" s="298"/>
      <c r="FIN131" s="298"/>
      <c r="FIO131" s="298"/>
      <c r="FIP131" s="298"/>
      <c r="FIQ131" s="298"/>
      <c r="FIR131" s="298"/>
      <c r="FIS131" s="298"/>
      <c r="FIT131" s="298"/>
      <c r="FIU131" s="298"/>
      <c r="FIV131" s="298"/>
      <c r="FIW131" s="298"/>
      <c r="FIX131" s="298"/>
      <c r="FIY131" s="298"/>
      <c r="FIZ131" s="298"/>
      <c r="FJA131" s="298"/>
      <c r="FJB131" s="298"/>
      <c r="FJC131" s="298"/>
      <c r="FJD131" s="298"/>
      <c r="FJE131" s="298"/>
      <c r="FJF131" s="298"/>
      <c r="FJG131" s="298"/>
      <c r="FJH131" s="298"/>
      <c r="FJI131" s="298"/>
      <c r="FJJ131" s="298"/>
      <c r="FJK131" s="298"/>
      <c r="FJL131" s="298"/>
      <c r="FJM131" s="298"/>
      <c r="FJN131" s="298"/>
      <c r="FJO131" s="298"/>
      <c r="FJP131" s="298"/>
      <c r="FJQ131" s="298"/>
      <c r="FJR131" s="298"/>
      <c r="FJS131" s="298"/>
      <c r="FJT131" s="298"/>
      <c r="FJU131" s="298"/>
      <c r="FJV131" s="298"/>
      <c r="FJW131" s="298"/>
      <c r="FJX131" s="298"/>
      <c r="FJY131" s="298"/>
      <c r="FJZ131" s="298"/>
      <c r="FKA131" s="298"/>
      <c r="FKB131" s="298"/>
      <c r="FKC131" s="298"/>
      <c r="FKD131" s="298"/>
      <c r="FKE131" s="298"/>
      <c r="FKF131" s="298"/>
      <c r="FKG131" s="298"/>
      <c r="FKH131" s="298"/>
      <c r="FKI131" s="298"/>
      <c r="FKJ131" s="298"/>
      <c r="FKK131" s="298"/>
      <c r="FKL131" s="298"/>
      <c r="FKM131" s="298"/>
      <c r="FKN131" s="298"/>
      <c r="FKO131" s="298"/>
      <c r="FKP131" s="298"/>
      <c r="FKQ131" s="298"/>
      <c r="FKR131" s="298"/>
      <c r="FKS131" s="298"/>
      <c r="FKT131" s="298"/>
      <c r="FKU131" s="298"/>
      <c r="FKV131" s="298"/>
      <c r="FKW131" s="298"/>
      <c r="FKX131" s="298"/>
      <c r="FKY131" s="298"/>
      <c r="FKZ131" s="298"/>
      <c r="FLA131" s="298"/>
      <c r="FLB131" s="298"/>
      <c r="FLC131" s="298"/>
      <c r="FLD131" s="298"/>
      <c r="FLE131" s="298"/>
      <c r="FLF131" s="298"/>
      <c r="FLG131" s="298"/>
      <c r="FLH131" s="298"/>
      <c r="FLI131" s="298"/>
      <c r="FLJ131" s="298"/>
      <c r="FLK131" s="298"/>
      <c r="FLL131" s="298"/>
      <c r="FLM131" s="298"/>
      <c r="FLN131" s="298"/>
      <c r="FLO131" s="298"/>
      <c r="FLP131" s="298"/>
      <c r="FLQ131" s="298"/>
      <c r="FLR131" s="298"/>
      <c r="FLS131" s="298"/>
      <c r="FLT131" s="298"/>
      <c r="FLU131" s="298"/>
      <c r="FLV131" s="298"/>
      <c r="FLW131" s="298"/>
      <c r="FLX131" s="298"/>
      <c r="FLY131" s="298"/>
      <c r="FLZ131" s="298"/>
      <c r="FMA131" s="298"/>
      <c r="FMB131" s="298"/>
      <c r="FMC131" s="298"/>
      <c r="FMD131" s="298"/>
      <c r="FME131" s="298"/>
      <c r="FMF131" s="298"/>
      <c r="FMG131" s="298"/>
      <c r="FMH131" s="298"/>
      <c r="FMI131" s="298"/>
      <c r="FMJ131" s="298"/>
      <c r="FMK131" s="298"/>
      <c r="FML131" s="298"/>
      <c r="FMM131" s="298"/>
      <c r="FMN131" s="298"/>
      <c r="FMO131" s="298"/>
      <c r="FMP131" s="298"/>
      <c r="FMQ131" s="298"/>
      <c r="FMR131" s="298"/>
      <c r="FMS131" s="298"/>
      <c r="FMT131" s="298"/>
      <c r="FMU131" s="298"/>
      <c r="FMV131" s="298"/>
      <c r="FMW131" s="298"/>
      <c r="FMX131" s="298"/>
      <c r="FMY131" s="298"/>
      <c r="FMZ131" s="298"/>
      <c r="FNA131" s="298"/>
      <c r="FNB131" s="298"/>
      <c r="FNC131" s="298"/>
      <c r="FND131" s="298"/>
      <c r="FNE131" s="298"/>
      <c r="FNF131" s="298"/>
      <c r="FNG131" s="298"/>
      <c r="FNH131" s="298"/>
      <c r="FNI131" s="298"/>
      <c r="FNJ131" s="298"/>
      <c r="FNK131" s="298"/>
      <c r="FNL131" s="298"/>
      <c r="FNM131" s="298"/>
      <c r="FNN131" s="298"/>
      <c r="FNO131" s="298"/>
      <c r="FNP131" s="298"/>
      <c r="FNQ131" s="298"/>
      <c r="FNR131" s="298"/>
      <c r="FNS131" s="298"/>
      <c r="FNT131" s="298"/>
      <c r="FNU131" s="298"/>
      <c r="FNV131" s="298"/>
      <c r="FNW131" s="298"/>
      <c r="FNX131" s="298"/>
      <c r="FNY131" s="298"/>
      <c r="FNZ131" s="298"/>
      <c r="FOA131" s="298"/>
      <c r="FOB131" s="298"/>
      <c r="FOC131" s="298"/>
      <c r="FOD131" s="298"/>
      <c r="FOE131" s="298"/>
      <c r="FOF131" s="298"/>
      <c r="FOG131" s="298"/>
      <c r="FOH131" s="298"/>
      <c r="FOI131" s="298"/>
      <c r="FOJ131" s="298"/>
      <c r="FOK131" s="298"/>
      <c r="FOL131" s="298"/>
      <c r="FOM131" s="298"/>
      <c r="FON131" s="298"/>
      <c r="FOO131" s="298"/>
      <c r="FOP131" s="298"/>
      <c r="FOQ131" s="298"/>
      <c r="FOR131" s="298"/>
      <c r="FOS131" s="298"/>
      <c r="FOT131" s="298"/>
      <c r="FOU131" s="298"/>
      <c r="FOV131" s="298"/>
      <c r="FOW131" s="298"/>
      <c r="FOX131" s="298"/>
      <c r="FOY131" s="298"/>
      <c r="FOZ131" s="298"/>
      <c r="FPA131" s="298"/>
      <c r="FPB131" s="298"/>
      <c r="FPC131" s="298"/>
      <c r="FPD131" s="298"/>
      <c r="FPE131" s="298"/>
      <c r="FPF131" s="298"/>
      <c r="FPG131" s="298"/>
      <c r="FPH131" s="298"/>
      <c r="FPI131" s="298"/>
      <c r="FPJ131" s="298"/>
      <c r="FPK131" s="298"/>
      <c r="FPL131" s="298"/>
      <c r="FPM131" s="298"/>
      <c r="FPN131" s="298"/>
      <c r="FPO131" s="298"/>
      <c r="FPP131" s="298"/>
      <c r="FPQ131" s="298"/>
      <c r="FPR131" s="298"/>
      <c r="FPS131" s="298"/>
      <c r="FPT131" s="298"/>
      <c r="FPU131" s="298"/>
      <c r="FPV131" s="298"/>
      <c r="FPW131" s="298"/>
      <c r="FPX131" s="298"/>
      <c r="FPY131" s="298"/>
      <c r="FPZ131" s="298"/>
      <c r="FQA131" s="298"/>
      <c r="FQB131" s="298"/>
      <c r="FQC131" s="298"/>
      <c r="FQD131" s="298"/>
      <c r="FQE131" s="298"/>
      <c r="FQF131" s="298"/>
      <c r="FQG131" s="298"/>
      <c r="FQH131" s="298"/>
      <c r="FQI131" s="298"/>
      <c r="FQJ131" s="298"/>
      <c r="FQK131" s="298"/>
      <c r="FQL131" s="298"/>
      <c r="FQM131" s="298"/>
      <c r="FQN131" s="298"/>
      <c r="FQO131" s="298"/>
      <c r="FQP131" s="298"/>
      <c r="FQQ131" s="298"/>
      <c r="FQR131" s="298"/>
      <c r="FQS131" s="298"/>
      <c r="FQT131" s="298"/>
      <c r="FQU131" s="298"/>
      <c r="FQV131" s="298"/>
      <c r="FQW131" s="298"/>
      <c r="FQX131" s="298"/>
      <c r="FQY131" s="298"/>
      <c r="FQZ131" s="298"/>
      <c r="FRA131" s="298"/>
      <c r="FRB131" s="298"/>
      <c r="FRC131" s="298"/>
      <c r="FRD131" s="298"/>
      <c r="FRE131" s="298"/>
      <c r="FRF131" s="298"/>
      <c r="FRG131" s="298"/>
      <c r="FRH131" s="298"/>
      <c r="FRI131" s="298"/>
      <c r="FRJ131" s="298"/>
      <c r="FRK131" s="298"/>
      <c r="FRL131" s="298"/>
      <c r="FRM131" s="298"/>
      <c r="FRN131" s="298"/>
      <c r="FRO131" s="298"/>
      <c r="FRP131" s="298"/>
      <c r="FRQ131" s="298"/>
      <c r="FRR131" s="298"/>
      <c r="FRS131" s="298"/>
      <c r="FRT131" s="298"/>
      <c r="FRU131" s="298"/>
      <c r="FRV131" s="298"/>
      <c r="FRW131" s="298"/>
      <c r="FRX131" s="298"/>
      <c r="FRY131" s="298"/>
      <c r="FRZ131" s="298"/>
      <c r="FSA131" s="298"/>
      <c r="FSB131" s="298"/>
      <c r="FSC131" s="298"/>
      <c r="FSD131" s="298"/>
      <c r="FSE131" s="298"/>
      <c r="FSF131" s="298"/>
      <c r="FSG131" s="298"/>
      <c r="FSH131" s="298"/>
      <c r="FSI131" s="298"/>
      <c r="FSJ131" s="298"/>
      <c r="FSK131" s="298"/>
      <c r="FSL131" s="298"/>
      <c r="FSM131" s="298"/>
      <c r="FSN131" s="298"/>
      <c r="FSO131" s="298"/>
      <c r="FSP131" s="298"/>
      <c r="FSQ131" s="298"/>
      <c r="FSR131" s="298"/>
      <c r="FSS131" s="298"/>
      <c r="FST131" s="298"/>
      <c r="FSU131" s="298"/>
      <c r="FSV131" s="298"/>
      <c r="FSW131" s="298"/>
      <c r="FSX131" s="298"/>
      <c r="FSY131" s="298"/>
      <c r="FSZ131" s="298"/>
      <c r="FTA131" s="298"/>
      <c r="FTB131" s="298"/>
      <c r="FTC131" s="298"/>
      <c r="FTD131" s="298"/>
      <c r="FTE131" s="298"/>
      <c r="FTF131" s="298"/>
      <c r="FTG131" s="298"/>
      <c r="FTH131" s="298"/>
      <c r="FTI131" s="298"/>
      <c r="FTJ131" s="298"/>
      <c r="FTK131" s="298"/>
      <c r="FTL131" s="298"/>
      <c r="FTM131" s="298"/>
      <c r="FTN131" s="298"/>
      <c r="FTO131" s="298"/>
      <c r="FTP131" s="298"/>
      <c r="FTQ131" s="298"/>
      <c r="FTR131" s="298"/>
      <c r="FTS131" s="298"/>
      <c r="FTT131" s="298"/>
      <c r="FTU131" s="298"/>
      <c r="FTV131" s="298"/>
      <c r="FTW131" s="298"/>
      <c r="FTX131" s="298"/>
      <c r="FTY131" s="298"/>
      <c r="FTZ131" s="298"/>
      <c r="FUA131" s="298"/>
      <c r="FUB131" s="298"/>
      <c r="FUC131" s="298"/>
      <c r="FUD131" s="298"/>
      <c r="FUE131" s="298"/>
      <c r="FUF131" s="298"/>
      <c r="FUG131" s="298"/>
      <c r="FUH131" s="298"/>
      <c r="FUI131" s="298"/>
      <c r="FUJ131" s="298"/>
      <c r="FUK131" s="298"/>
      <c r="FUL131" s="298"/>
      <c r="FUM131" s="298"/>
      <c r="FUN131" s="298"/>
      <c r="FUO131" s="298"/>
      <c r="FUP131" s="298"/>
      <c r="FUQ131" s="298"/>
      <c r="FUR131" s="298"/>
      <c r="FUS131" s="298"/>
      <c r="FUT131" s="298"/>
      <c r="FUU131" s="298"/>
      <c r="FUV131" s="298"/>
      <c r="FUW131" s="298"/>
      <c r="FUX131" s="298"/>
      <c r="FUY131" s="298"/>
      <c r="FUZ131" s="298"/>
      <c r="FVA131" s="298"/>
      <c r="FVB131" s="298"/>
      <c r="FVC131" s="298"/>
      <c r="FVD131" s="298"/>
      <c r="FVE131" s="298"/>
      <c r="FVF131" s="298"/>
      <c r="FVG131" s="298"/>
      <c r="FVH131" s="298"/>
      <c r="FVI131" s="298"/>
      <c r="FVJ131" s="298"/>
      <c r="FVK131" s="298"/>
      <c r="FVL131" s="298"/>
      <c r="FVM131" s="298"/>
      <c r="FVN131" s="298"/>
      <c r="FVO131" s="298"/>
      <c r="FVP131" s="298"/>
      <c r="FVQ131" s="298"/>
      <c r="FVR131" s="298"/>
      <c r="FVS131" s="298"/>
      <c r="FVT131" s="298"/>
      <c r="FVU131" s="298"/>
      <c r="FVV131" s="298"/>
      <c r="FVW131" s="298"/>
      <c r="FVX131" s="298"/>
      <c r="FVY131" s="298"/>
      <c r="FVZ131" s="298"/>
      <c r="FWA131" s="298"/>
      <c r="FWB131" s="298"/>
      <c r="FWC131" s="298"/>
      <c r="FWD131" s="298"/>
      <c r="FWE131" s="298"/>
      <c r="FWF131" s="298"/>
      <c r="FWG131" s="298"/>
      <c r="FWH131" s="298"/>
      <c r="FWI131" s="298"/>
      <c r="FWJ131" s="298"/>
      <c r="FWK131" s="298"/>
      <c r="FWL131" s="298"/>
      <c r="FWM131" s="298"/>
      <c r="FWN131" s="298"/>
      <c r="FWO131" s="298"/>
      <c r="FWP131" s="298"/>
      <c r="FWQ131" s="298"/>
      <c r="FWR131" s="298"/>
      <c r="FWS131" s="298"/>
      <c r="FWT131" s="298"/>
      <c r="FWU131" s="298"/>
      <c r="FWV131" s="298"/>
      <c r="FWW131" s="298"/>
      <c r="FWX131" s="298"/>
      <c r="FWY131" s="298"/>
      <c r="FWZ131" s="298"/>
      <c r="FXA131" s="298"/>
      <c r="FXB131" s="298"/>
      <c r="FXC131" s="298"/>
      <c r="FXD131" s="298"/>
      <c r="FXE131" s="298"/>
      <c r="FXF131" s="298"/>
      <c r="FXG131" s="298"/>
      <c r="FXH131" s="298"/>
      <c r="FXI131" s="298"/>
      <c r="FXJ131" s="298"/>
      <c r="FXK131" s="298"/>
      <c r="FXL131" s="298"/>
      <c r="FXM131" s="298"/>
      <c r="FXN131" s="298"/>
      <c r="FXO131" s="298"/>
      <c r="FXP131" s="298"/>
      <c r="FXQ131" s="298"/>
      <c r="FXR131" s="298"/>
      <c r="FXS131" s="298"/>
      <c r="FXT131" s="298"/>
      <c r="FXU131" s="298"/>
      <c r="FXV131" s="298"/>
      <c r="FXW131" s="298"/>
      <c r="FXX131" s="298"/>
      <c r="FXY131" s="298"/>
      <c r="FXZ131" s="298"/>
      <c r="FYA131" s="298"/>
      <c r="FYB131" s="298"/>
      <c r="FYC131" s="298"/>
      <c r="FYD131" s="298"/>
      <c r="FYE131" s="298"/>
      <c r="FYF131" s="298"/>
      <c r="FYG131" s="298"/>
      <c r="FYH131" s="298"/>
      <c r="FYI131" s="298"/>
      <c r="FYJ131" s="298"/>
      <c r="FYK131" s="298"/>
      <c r="FYL131" s="298"/>
      <c r="FYM131" s="298"/>
      <c r="FYN131" s="298"/>
      <c r="FYO131" s="298"/>
      <c r="FYP131" s="298"/>
      <c r="FYQ131" s="298"/>
      <c r="FYR131" s="298"/>
      <c r="FYS131" s="298"/>
      <c r="FYT131" s="298"/>
      <c r="FYU131" s="298"/>
      <c r="FYV131" s="298"/>
      <c r="FYW131" s="298"/>
      <c r="FYX131" s="298"/>
      <c r="FYY131" s="298"/>
      <c r="FYZ131" s="298"/>
      <c r="FZA131" s="298"/>
      <c r="FZB131" s="298"/>
      <c r="FZC131" s="298"/>
      <c r="FZD131" s="298"/>
      <c r="FZE131" s="298"/>
      <c r="FZF131" s="298"/>
      <c r="FZG131" s="298"/>
      <c r="FZH131" s="298"/>
      <c r="FZI131" s="298"/>
      <c r="FZJ131" s="298"/>
      <c r="FZK131" s="298"/>
      <c r="FZL131" s="298"/>
      <c r="FZM131" s="298"/>
      <c r="FZN131" s="298"/>
      <c r="FZO131" s="298"/>
      <c r="FZP131" s="298"/>
      <c r="FZQ131" s="298"/>
      <c r="FZR131" s="298"/>
      <c r="FZS131" s="298"/>
      <c r="FZT131" s="298"/>
      <c r="FZU131" s="298"/>
      <c r="FZV131" s="298"/>
      <c r="FZW131" s="298"/>
      <c r="FZX131" s="298"/>
      <c r="FZY131" s="298"/>
      <c r="FZZ131" s="298"/>
      <c r="GAA131" s="298"/>
      <c r="GAB131" s="298"/>
      <c r="GAC131" s="298"/>
      <c r="GAD131" s="298"/>
      <c r="GAE131" s="298"/>
      <c r="GAF131" s="298"/>
      <c r="GAG131" s="298"/>
      <c r="GAH131" s="298"/>
      <c r="GAI131" s="298"/>
      <c r="GAJ131" s="298"/>
      <c r="GAK131" s="298"/>
      <c r="GAL131" s="298"/>
      <c r="GAM131" s="298"/>
      <c r="GAN131" s="298"/>
      <c r="GAO131" s="298"/>
      <c r="GAP131" s="298"/>
      <c r="GAQ131" s="298"/>
      <c r="GAR131" s="298"/>
      <c r="GAS131" s="298"/>
      <c r="GAT131" s="298"/>
      <c r="GAU131" s="298"/>
      <c r="GAV131" s="298"/>
      <c r="GAW131" s="298"/>
      <c r="GAX131" s="298"/>
      <c r="GAY131" s="298"/>
      <c r="GAZ131" s="298"/>
      <c r="GBA131" s="298"/>
      <c r="GBB131" s="298"/>
      <c r="GBC131" s="298"/>
      <c r="GBD131" s="298"/>
      <c r="GBE131" s="298"/>
      <c r="GBF131" s="298"/>
      <c r="GBG131" s="298"/>
      <c r="GBH131" s="298"/>
      <c r="GBI131" s="298"/>
      <c r="GBJ131" s="298"/>
      <c r="GBK131" s="298"/>
      <c r="GBL131" s="298"/>
      <c r="GBM131" s="298"/>
      <c r="GBN131" s="298"/>
      <c r="GBO131" s="298"/>
      <c r="GBP131" s="298"/>
      <c r="GBQ131" s="298"/>
      <c r="GBR131" s="298"/>
      <c r="GBS131" s="298"/>
      <c r="GBT131" s="298"/>
      <c r="GBU131" s="298"/>
      <c r="GBV131" s="298"/>
      <c r="GBW131" s="298"/>
      <c r="GBX131" s="298"/>
      <c r="GBY131" s="298"/>
      <c r="GBZ131" s="298"/>
      <c r="GCA131" s="298"/>
      <c r="GCB131" s="298"/>
      <c r="GCC131" s="298"/>
      <c r="GCD131" s="298"/>
      <c r="GCE131" s="298"/>
      <c r="GCF131" s="298"/>
      <c r="GCG131" s="298"/>
      <c r="GCH131" s="298"/>
      <c r="GCI131" s="298"/>
      <c r="GCJ131" s="298"/>
      <c r="GCK131" s="298"/>
      <c r="GCL131" s="298"/>
      <c r="GCM131" s="298"/>
      <c r="GCN131" s="298"/>
      <c r="GCO131" s="298"/>
      <c r="GCP131" s="298"/>
      <c r="GCQ131" s="298"/>
      <c r="GCR131" s="298"/>
      <c r="GCS131" s="298"/>
      <c r="GCT131" s="298"/>
      <c r="GCU131" s="298"/>
      <c r="GCV131" s="298"/>
      <c r="GCW131" s="298"/>
      <c r="GCX131" s="298"/>
      <c r="GCY131" s="298"/>
      <c r="GCZ131" s="298"/>
      <c r="GDA131" s="298"/>
      <c r="GDB131" s="298"/>
      <c r="GDC131" s="298"/>
      <c r="GDD131" s="298"/>
      <c r="GDE131" s="298"/>
      <c r="GDF131" s="298"/>
      <c r="GDG131" s="298"/>
      <c r="GDH131" s="298"/>
      <c r="GDI131" s="298"/>
      <c r="GDJ131" s="298"/>
      <c r="GDK131" s="298"/>
      <c r="GDL131" s="298"/>
      <c r="GDM131" s="298"/>
      <c r="GDN131" s="298"/>
      <c r="GDO131" s="298"/>
      <c r="GDP131" s="298"/>
      <c r="GDQ131" s="298"/>
      <c r="GDR131" s="298"/>
      <c r="GDS131" s="298"/>
      <c r="GDT131" s="298"/>
      <c r="GDU131" s="298"/>
      <c r="GDV131" s="298"/>
      <c r="GDW131" s="298"/>
      <c r="GDX131" s="298"/>
      <c r="GDY131" s="298"/>
      <c r="GDZ131" s="298"/>
      <c r="GEA131" s="298"/>
      <c r="GEB131" s="298"/>
      <c r="GEC131" s="298"/>
      <c r="GED131" s="298"/>
      <c r="GEE131" s="298"/>
      <c r="GEF131" s="298"/>
      <c r="GEG131" s="298"/>
      <c r="GEH131" s="298"/>
      <c r="GEI131" s="298"/>
      <c r="GEJ131" s="298"/>
      <c r="GEK131" s="298"/>
      <c r="GEL131" s="298"/>
      <c r="GEM131" s="298"/>
      <c r="GEN131" s="298"/>
      <c r="GEO131" s="298"/>
      <c r="GEP131" s="298"/>
      <c r="GEQ131" s="298"/>
      <c r="GER131" s="298"/>
      <c r="GES131" s="298"/>
      <c r="GET131" s="298"/>
      <c r="GEU131" s="298"/>
      <c r="GEV131" s="298"/>
      <c r="GEW131" s="298"/>
      <c r="GEX131" s="298"/>
      <c r="GEY131" s="298"/>
      <c r="GEZ131" s="298"/>
      <c r="GFA131" s="298"/>
      <c r="GFB131" s="298"/>
      <c r="GFC131" s="298"/>
      <c r="GFD131" s="298"/>
      <c r="GFE131" s="298"/>
      <c r="GFF131" s="298"/>
      <c r="GFG131" s="298"/>
      <c r="GFH131" s="298"/>
      <c r="GFI131" s="298"/>
      <c r="GFJ131" s="298"/>
      <c r="GFK131" s="298"/>
      <c r="GFL131" s="298"/>
      <c r="GFM131" s="298"/>
      <c r="GFN131" s="298"/>
      <c r="GFO131" s="298"/>
      <c r="GFP131" s="298"/>
      <c r="GFQ131" s="298"/>
      <c r="GFR131" s="298"/>
      <c r="GFS131" s="298"/>
      <c r="GFT131" s="298"/>
      <c r="GFU131" s="298"/>
      <c r="GFV131" s="298"/>
      <c r="GFW131" s="298"/>
      <c r="GFX131" s="298"/>
      <c r="GFY131" s="298"/>
      <c r="GFZ131" s="298"/>
      <c r="GGA131" s="298"/>
      <c r="GGB131" s="298"/>
      <c r="GGC131" s="298"/>
      <c r="GGD131" s="298"/>
      <c r="GGE131" s="298"/>
      <c r="GGF131" s="298"/>
      <c r="GGG131" s="298"/>
      <c r="GGH131" s="298"/>
      <c r="GGI131" s="298"/>
      <c r="GGJ131" s="298"/>
      <c r="GGK131" s="298"/>
      <c r="GGL131" s="298"/>
      <c r="GGM131" s="298"/>
      <c r="GGN131" s="298"/>
      <c r="GGO131" s="298"/>
      <c r="GGP131" s="298"/>
      <c r="GGQ131" s="298"/>
      <c r="GGR131" s="298"/>
      <c r="GGS131" s="298"/>
      <c r="GGT131" s="298"/>
      <c r="GGU131" s="298"/>
      <c r="GGV131" s="298"/>
      <c r="GGW131" s="298"/>
      <c r="GGX131" s="298"/>
      <c r="GGY131" s="298"/>
      <c r="GGZ131" s="298"/>
      <c r="GHA131" s="298"/>
      <c r="GHB131" s="298"/>
      <c r="GHC131" s="298"/>
      <c r="GHD131" s="298"/>
      <c r="GHE131" s="298"/>
      <c r="GHF131" s="298"/>
      <c r="GHG131" s="298"/>
      <c r="GHH131" s="298"/>
      <c r="GHI131" s="298"/>
      <c r="GHJ131" s="298"/>
      <c r="GHK131" s="298"/>
      <c r="GHL131" s="298"/>
      <c r="GHM131" s="298"/>
      <c r="GHN131" s="298"/>
      <c r="GHO131" s="298"/>
      <c r="GHP131" s="298"/>
      <c r="GHQ131" s="298"/>
      <c r="GHR131" s="298"/>
      <c r="GHS131" s="298"/>
      <c r="GHT131" s="298"/>
      <c r="GHU131" s="298"/>
      <c r="GHV131" s="298"/>
      <c r="GHW131" s="298"/>
      <c r="GHX131" s="298"/>
      <c r="GHY131" s="298"/>
      <c r="GHZ131" s="298"/>
      <c r="GIA131" s="298"/>
      <c r="GIB131" s="298"/>
      <c r="GIC131" s="298"/>
      <c r="GID131" s="298"/>
      <c r="GIE131" s="298"/>
      <c r="GIF131" s="298"/>
      <c r="GIG131" s="298"/>
      <c r="GIH131" s="298"/>
      <c r="GII131" s="298"/>
      <c r="GIJ131" s="298"/>
      <c r="GIK131" s="298"/>
      <c r="GIL131" s="298"/>
      <c r="GIM131" s="298"/>
      <c r="GIN131" s="298"/>
      <c r="GIO131" s="298"/>
      <c r="GIP131" s="298"/>
      <c r="GIQ131" s="298"/>
      <c r="GIR131" s="298"/>
      <c r="GIS131" s="298"/>
      <c r="GIT131" s="298"/>
      <c r="GIU131" s="298"/>
      <c r="GIV131" s="298"/>
      <c r="GIW131" s="298"/>
      <c r="GIX131" s="298"/>
      <c r="GIY131" s="298"/>
      <c r="GIZ131" s="298"/>
      <c r="GJA131" s="298"/>
      <c r="GJB131" s="298"/>
      <c r="GJC131" s="298"/>
      <c r="GJD131" s="298"/>
      <c r="GJE131" s="298"/>
      <c r="GJF131" s="298"/>
      <c r="GJG131" s="298"/>
      <c r="GJH131" s="298"/>
      <c r="GJI131" s="298"/>
      <c r="GJJ131" s="298"/>
      <c r="GJK131" s="298"/>
      <c r="GJL131" s="298"/>
      <c r="GJM131" s="298"/>
      <c r="GJN131" s="298"/>
      <c r="GJO131" s="298"/>
      <c r="GJP131" s="298"/>
      <c r="GJQ131" s="298"/>
      <c r="GJR131" s="298"/>
      <c r="GJS131" s="298"/>
      <c r="GJT131" s="298"/>
      <c r="GJU131" s="298"/>
      <c r="GJV131" s="298"/>
      <c r="GJW131" s="298"/>
      <c r="GJX131" s="298"/>
      <c r="GJY131" s="298"/>
      <c r="GJZ131" s="298"/>
      <c r="GKA131" s="298"/>
      <c r="GKB131" s="298"/>
      <c r="GKC131" s="298"/>
      <c r="GKD131" s="298"/>
      <c r="GKE131" s="298"/>
      <c r="GKF131" s="298"/>
      <c r="GKG131" s="298"/>
      <c r="GKH131" s="298"/>
      <c r="GKI131" s="298"/>
      <c r="GKJ131" s="298"/>
      <c r="GKK131" s="298"/>
      <c r="GKL131" s="298"/>
      <c r="GKM131" s="298"/>
      <c r="GKN131" s="298"/>
      <c r="GKO131" s="298"/>
      <c r="GKP131" s="298"/>
      <c r="GKQ131" s="298"/>
      <c r="GKR131" s="298"/>
      <c r="GKS131" s="298"/>
      <c r="GKT131" s="298"/>
      <c r="GKU131" s="298"/>
      <c r="GKV131" s="298"/>
      <c r="GKW131" s="298"/>
      <c r="GKX131" s="298"/>
      <c r="GKY131" s="298"/>
      <c r="GKZ131" s="298"/>
      <c r="GLA131" s="298"/>
      <c r="GLB131" s="298"/>
      <c r="GLC131" s="298"/>
      <c r="GLD131" s="298"/>
      <c r="GLE131" s="298"/>
      <c r="GLF131" s="298"/>
      <c r="GLG131" s="298"/>
      <c r="GLH131" s="298"/>
      <c r="GLI131" s="298"/>
      <c r="GLJ131" s="298"/>
      <c r="GLK131" s="298"/>
      <c r="GLL131" s="298"/>
      <c r="GLM131" s="298"/>
      <c r="GLN131" s="298"/>
      <c r="GLO131" s="298"/>
      <c r="GLP131" s="298"/>
      <c r="GLQ131" s="298"/>
      <c r="GLR131" s="298"/>
      <c r="GLS131" s="298"/>
      <c r="GLT131" s="298"/>
      <c r="GLU131" s="298"/>
      <c r="GLV131" s="298"/>
      <c r="GLW131" s="298"/>
      <c r="GLX131" s="298"/>
      <c r="GLY131" s="298"/>
      <c r="GLZ131" s="298"/>
      <c r="GMA131" s="298"/>
      <c r="GMB131" s="298"/>
      <c r="GMC131" s="298"/>
      <c r="GMD131" s="298"/>
      <c r="GME131" s="298"/>
      <c r="GMF131" s="298"/>
      <c r="GMG131" s="298"/>
      <c r="GMH131" s="298"/>
      <c r="GMI131" s="298"/>
      <c r="GMJ131" s="298"/>
      <c r="GMK131" s="298"/>
      <c r="GML131" s="298"/>
      <c r="GMM131" s="298"/>
      <c r="GMN131" s="298"/>
      <c r="GMO131" s="298"/>
      <c r="GMP131" s="298"/>
      <c r="GMQ131" s="298"/>
      <c r="GMR131" s="298"/>
      <c r="GMS131" s="298"/>
      <c r="GMT131" s="298"/>
      <c r="GMU131" s="298"/>
      <c r="GMV131" s="298"/>
      <c r="GMW131" s="298"/>
      <c r="GMX131" s="298"/>
      <c r="GMY131" s="298"/>
      <c r="GMZ131" s="298"/>
      <c r="GNA131" s="298"/>
      <c r="GNB131" s="298"/>
      <c r="GNC131" s="298"/>
      <c r="GND131" s="298"/>
      <c r="GNE131" s="298"/>
      <c r="GNF131" s="298"/>
      <c r="GNG131" s="298"/>
      <c r="GNH131" s="298"/>
      <c r="GNI131" s="298"/>
      <c r="GNJ131" s="298"/>
      <c r="GNK131" s="298"/>
      <c r="GNL131" s="298"/>
      <c r="GNM131" s="298"/>
      <c r="GNN131" s="298"/>
      <c r="GNO131" s="298"/>
      <c r="GNP131" s="298"/>
      <c r="GNQ131" s="298"/>
      <c r="GNR131" s="298"/>
      <c r="GNS131" s="298"/>
      <c r="GNT131" s="298"/>
      <c r="GNU131" s="298"/>
      <c r="GNV131" s="298"/>
      <c r="GNW131" s="298"/>
      <c r="GNX131" s="298"/>
      <c r="GNY131" s="298"/>
      <c r="GNZ131" s="298"/>
      <c r="GOA131" s="298"/>
      <c r="GOB131" s="298"/>
      <c r="GOC131" s="298"/>
      <c r="GOD131" s="298"/>
      <c r="GOE131" s="298"/>
      <c r="GOF131" s="298"/>
      <c r="GOG131" s="298"/>
      <c r="GOH131" s="298"/>
      <c r="GOI131" s="298"/>
      <c r="GOJ131" s="298"/>
      <c r="GOK131" s="298"/>
      <c r="GOL131" s="298"/>
      <c r="GOM131" s="298"/>
      <c r="GON131" s="298"/>
      <c r="GOO131" s="298"/>
      <c r="GOP131" s="298"/>
      <c r="GOQ131" s="298"/>
      <c r="GOR131" s="298"/>
      <c r="GOS131" s="298"/>
      <c r="GOT131" s="298"/>
      <c r="GOU131" s="298"/>
      <c r="GOV131" s="298"/>
      <c r="GOW131" s="298"/>
      <c r="GOX131" s="298"/>
      <c r="GOY131" s="298"/>
      <c r="GOZ131" s="298"/>
      <c r="GPA131" s="298"/>
      <c r="GPB131" s="298"/>
      <c r="GPC131" s="298"/>
      <c r="GPD131" s="298"/>
      <c r="GPE131" s="298"/>
      <c r="GPF131" s="298"/>
      <c r="GPG131" s="298"/>
      <c r="GPH131" s="298"/>
      <c r="GPI131" s="298"/>
      <c r="GPJ131" s="298"/>
      <c r="GPK131" s="298"/>
      <c r="GPL131" s="298"/>
      <c r="GPM131" s="298"/>
      <c r="GPN131" s="298"/>
      <c r="GPO131" s="298"/>
      <c r="GPP131" s="298"/>
      <c r="GPQ131" s="298"/>
      <c r="GPR131" s="298"/>
      <c r="GPS131" s="298"/>
      <c r="GPT131" s="298"/>
      <c r="GPU131" s="298"/>
      <c r="GPV131" s="298"/>
      <c r="GPW131" s="298"/>
      <c r="GPX131" s="298"/>
      <c r="GPY131" s="298"/>
      <c r="GPZ131" s="298"/>
      <c r="GQA131" s="298"/>
      <c r="GQB131" s="298"/>
      <c r="GQC131" s="298"/>
      <c r="GQD131" s="298"/>
      <c r="GQE131" s="298"/>
      <c r="GQF131" s="298"/>
      <c r="GQG131" s="298"/>
      <c r="GQH131" s="298"/>
      <c r="GQI131" s="298"/>
      <c r="GQJ131" s="298"/>
      <c r="GQK131" s="298"/>
      <c r="GQL131" s="298"/>
      <c r="GQM131" s="298"/>
      <c r="GQN131" s="298"/>
      <c r="GQO131" s="298"/>
      <c r="GQP131" s="298"/>
      <c r="GQQ131" s="298"/>
      <c r="GQR131" s="298"/>
      <c r="GQS131" s="298"/>
      <c r="GQT131" s="298"/>
      <c r="GQU131" s="298"/>
      <c r="GQV131" s="298"/>
      <c r="GQW131" s="298"/>
      <c r="GQX131" s="298"/>
      <c r="GQY131" s="298"/>
      <c r="GQZ131" s="298"/>
      <c r="GRA131" s="298"/>
      <c r="GRB131" s="298"/>
      <c r="GRC131" s="298"/>
      <c r="GRD131" s="298"/>
      <c r="GRE131" s="298"/>
      <c r="GRF131" s="298"/>
      <c r="GRG131" s="298"/>
      <c r="GRH131" s="298"/>
      <c r="GRI131" s="298"/>
      <c r="GRJ131" s="298"/>
      <c r="GRK131" s="298"/>
      <c r="GRL131" s="298"/>
      <c r="GRM131" s="298"/>
      <c r="GRN131" s="298"/>
      <c r="GRO131" s="298"/>
      <c r="GRP131" s="298"/>
      <c r="GRQ131" s="298"/>
      <c r="GRR131" s="298"/>
      <c r="GRS131" s="298"/>
      <c r="GRT131" s="298"/>
      <c r="GRU131" s="298"/>
      <c r="GRV131" s="298"/>
      <c r="GRW131" s="298"/>
      <c r="GRX131" s="298"/>
      <c r="GRY131" s="298"/>
      <c r="GRZ131" s="298"/>
      <c r="GSA131" s="298"/>
      <c r="GSB131" s="298"/>
      <c r="GSC131" s="298"/>
      <c r="GSD131" s="298"/>
      <c r="GSE131" s="298"/>
      <c r="GSF131" s="298"/>
      <c r="GSG131" s="298"/>
      <c r="GSH131" s="298"/>
      <c r="GSI131" s="298"/>
      <c r="GSJ131" s="298"/>
      <c r="GSK131" s="298"/>
      <c r="GSL131" s="298"/>
      <c r="GSM131" s="298"/>
      <c r="GSN131" s="298"/>
      <c r="GSO131" s="298"/>
      <c r="GSP131" s="298"/>
      <c r="GSQ131" s="298"/>
      <c r="GSR131" s="298"/>
      <c r="GSS131" s="298"/>
      <c r="GST131" s="298"/>
      <c r="GSU131" s="298"/>
      <c r="GSV131" s="298"/>
      <c r="GSW131" s="298"/>
      <c r="GSX131" s="298"/>
      <c r="GSY131" s="298"/>
      <c r="GSZ131" s="298"/>
      <c r="GTA131" s="298"/>
      <c r="GTB131" s="298"/>
      <c r="GTC131" s="298"/>
      <c r="GTD131" s="298"/>
      <c r="GTE131" s="298"/>
      <c r="GTF131" s="298"/>
      <c r="GTG131" s="298"/>
      <c r="GTH131" s="298"/>
      <c r="GTI131" s="298"/>
      <c r="GTJ131" s="298"/>
      <c r="GTK131" s="298"/>
      <c r="GTL131" s="298"/>
      <c r="GTM131" s="298"/>
      <c r="GTN131" s="298"/>
      <c r="GTO131" s="298"/>
      <c r="GTP131" s="298"/>
      <c r="GTQ131" s="298"/>
      <c r="GTR131" s="298"/>
      <c r="GTS131" s="298"/>
      <c r="GTT131" s="298"/>
      <c r="GTU131" s="298"/>
      <c r="GTV131" s="298"/>
      <c r="GTW131" s="298"/>
      <c r="GTX131" s="298"/>
      <c r="GTY131" s="298"/>
      <c r="GTZ131" s="298"/>
      <c r="GUA131" s="298"/>
      <c r="GUB131" s="298"/>
      <c r="GUC131" s="298"/>
      <c r="GUD131" s="298"/>
      <c r="GUE131" s="298"/>
      <c r="GUF131" s="298"/>
      <c r="GUG131" s="298"/>
      <c r="GUH131" s="298"/>
      <c r="GUI131" s="298"/>
      <c r="GUJ131" s="298"/>
      <c r="GUK131" s="298"/>
      <c r="GUL131" s="298"/>
      <c r="GUM131" s="298"/>
      <c r="GUN131" s="298"/>
      <c r="GUO131" s="298"/>
      <c r="GUP131" s="298"/>
      <c r="GUQ131" s="298"/>
      <c r="GUR131" s="298"/>
      <c r="GUS131" s="298"/>
      <c r="GUT131" s="298"/>
      <c r="GUU131" s="298"/>
      <c r="GUV131" s="298"/>
      <c r="GUW131" s="298"/>
      <c r="GUX131" s="298"/>
      <c r="GUY131" s="298"/>
      <c r="GUZ131" s="298"/>
      <c r="GVA131" s="298"/>
      <c r="GVB131" s="298"/>
      <c r="GVC131" s="298"/>
      <c r="GVD131" s="298"/>
      <c r="GVE131" s="298"/>
      <c r="GVF131" s="298"/>
      <c r="GVG131" s="298"/>
      <c r="GVH131" s="298"/>
      <c r="GVI131" s="298"/>
      <c r="GVJ131" s="298"/>
      <c r="GVK131" s="298"/>
      <c r="GVL131" s="298"/>
      <c r="GVM131" s="298"/>
      <c r="GVN131" s="298"/>
      <c r="GVO131" s="298"/>
      <c r="GVP131" s="298"/>
      <c r="GVQ131" s="298"/>
      <c r="GVR131" s="298"/>
      <c r="GVS131" s="298"/>
      <c r="GVT131" s="298"/>
      <c r="GVU131" s="298"/>
      <c r="GVV131" s="298"/>
      <c r="GVW131" s="298"/>
      <c r="GVX131" s="298"/>
      <c r="GVY131" s="298"/>
      <c r="GVZ131" s="298"/>
      <c r="GWA131" s="298"/>
      <c r="GWB131" s="298"/>
      <c r="GWC131" s="298"/>
      <c r="GWD131" s="298"/>
      <c r="GWE131" s="298"/>
      <c r="GWF131" s="298"/>
      <c r="GWG131" s="298"/>
      <c r="GWH131" s="298"/>
      <c r="GWI131" s="298"/>
      <c r="GWJ131" s="298"/>
      <c r="GWK131" s="298"/>
      <c r="GWL131" s="298"/>
      <c r="GWM131" s="298"/>
      <c r="GWN131" s="298"/>
      <c r="GWO131" s="298"/>
      <c r="GWP131" s="298"/>
      <c r="GWQ131" s="298"/>
      <c r="GWR131" s="298"/>
      <c r="GWS131" s="298"/>
      <c r="GWT131" s="298"/>
      <c r="GWU131" s="298"/>
      <c r="GWV131" s="298"/>
      <c r="GWW131" s="298"/>
      <c r="GWX131" s="298"/>
      <c r="GWY131" s="298"/>
      <c r="GWZ131" s="298"/>
      <c r="GXA131" s="298"/>
      <c r="GXB131" s="298"/>
      <c r="GXC131" s="298"/>
      <c r="GXD131" s="298"/>
      <c r="GXE131" s="298"/>
      <c r="GXF131" s="298"/>
      <c r="GXG131" s="298"/>
      <c r="GXH131" s="298"/>
      <c r="GXI131" s="298"/>
      <c r="GXJ131" s="298"/>
      <c r="GXK131" s="298"/>
      <c r="GXL131" s="298"/>
      <c r="GXM131" s="298"/>
      <c r="GXN131" s="298"/>
      <c r="GXO131" s="298"/>
      <c r="GXP131" s="298"/>
      <c r="GXQ131" s="298"/>
      <c r="GXR131" s="298"/>
      <c r="GXS131" s="298"/>
      <c r="GXT131" s="298"/>
      <c r="GXU131" s="298"/>
      <c r="GXV131" s="298"/>
      <c r="GXW131" s="298"/>
      <c r="GXX131" s="298"/>
      <c r="GXY131" s="298"/>
      <c r="GXZ131" s="298"/>
      <c r="GYA131" s="298"/>
      <c r="GYB131" s="298"/>
      <c r="GYC131" s="298"/>
      <c r="GYD131" s="298"/>
      <c r="GYE131" s="298"/>
      <c r="GYF131" s="298"/>
      <c r="GYG131" s="298"/>
      <c r="GYH131" s="298"/>
      <c r="GYI131" s="298"/>
      <c r="GYJ131" s="298"/>
      <c r="GYK131" s="298"/>
      <c r="GYL131" s="298"/>
      <c r="GYM131" s="298"/>
      <c r="GYN131" s="298"/>
      <c r="GYO131" s="298"/>
      <c r="GYP131" s="298"/>
      <c r="GYQ131" s="298"/>
      <c r="GYR131" s="298"/>
      <c r="GYS131" s="298"/>
      <c r="GYT131" s="298"/>
      <c r="GYU131" s="298"/>
      <c r="GYV131" s="298"/>
      <c r="GYW131" s="298"/>
      <c r="GYX131" s="298"/>
      <c r="GYY131" s="298"/>
      <c r="GYZ131" s="298"/>
      <c r="GZA131" s="298"/>
      <c r="GZB131" s="298"/>
      <c r="GZC131" s="298"/>
      <c r="GZD131" s="298"/>
      <c r="GZE131" s="298"/>
      <c r="GZF131" s="298"/>
      <c r="GZG131" s="298"/>
      <c r="GZH131" s="298"/>
      <c r="GZI131" s="298"/>
      <c r="GZJ131" s="298"/>
      <c r="GZK131" s="298"/>
      <c r="GZL131" s="298"/>
      <c r="GZM131" s="298"/>
      <c r="GZN131" s="298"/>
      <c r="GZO131" s="298"/>
      <c r="GZP131" s="298"/>
      <c r="GZQ131" s="298"/>
      <c r="GZR131" s="298"/>
      <c r="GZS131" s="298"/>
      <c r="GZT131" s="298"/>
      <c r="GZU131" s="298"/>
      <c r="GZV131" s="298"/>
      <c r="GZW131" s="298"/>
      <c r="GZX131" s="298"/>
      <c r="GZY131" s="298"/>
      <c r="GZZ131" s="298"/>
      <c r="HAA131" s="298"/>
      <c r="HAB131" s="298"/>
      <c r="HAC131" s="298"/>
      <c r="HAD131" s="298"/>
      <c r="HAE131" s="298"/>
      <c r="HAF131" s="298"/>
      <c r="HAG131" s="298"/>
      <c r="HAH131" s="298"/>
      <c r="HAI131" s="298"/>
      <c r="HAJ131" s="298"/>
      <c r="HAK131" s="298"/>
      <c r="HAL131" s="298"/>
      <c r="HAM131" s="298"/>
      <c r="HAN131" s="298"/>
      <c r="HAO131" s="298"/>
      <c r="HAP131" s="298"/>
      <c r="HAQ131" s="298"/>
      <c r="HAR131" s="298"/>
      <c r="HAS131" s="298"/>
      <c r="HAT131" s="298"/>
      <c r="HAU131" s="298"/>
      <c r="HAV131" s="298"/>
      <c r="HAW131" s="298"/>
      <c r="HAX131" s="298"/>
      <c r="HAY131" s="298"/>
      <c r="HAZ131" s="298"/>
      <c r="HBA131" s="298"/>
      <c r="HBB131" s="298"/>
      <c r="HBC131" s="298"/>
      <c r="HBD131" s="298"/>
      <c r="HBE131" s="298"/>
      <c r="HBF131" s="298"/>
      <c r="HBG131" s="298"/>
      <c r="HBH131" s="298"/>
      <c r="HBI131" s="298"/>
      <c r="HBJ131" s="298"/>
      <c r="HBK131" s="298"/>
      <c r="HBL131" s="298"/>
      <c r="HBM131" s="298"/>
      <c r="HBN131" s="298"/>
      <c r="HBO131" s="298"/>
      <c r="HBP131" s="298"/>
      <c r="HBQ131" s="298"/>
      <c r="HBR131" s="298"/>
      <c r="HBS131" s="298"/>
      <c r="HBT131" s="298"/>
      <c r="HBU131" s="298"/>
      <c r="HBV131" s="298"/>
      <c r="HBW131" s="298"/>
      <c r="HBX131" s="298"/>
      <c r="HBY131" s="298"/>
      <c r="HBZ131" s="298"/>
      <c r="HCA131" s="298"/>
      <c r="HCB131" s="298"/>
      <c r="HCC131" s="298"/>
      <c r="HCD131" s="298"/>
      <c r="HCE131" s="298"/>
      <c r="HCF131" s="298"/>
      <c r="HCG131" s="298"/>
      <c r="HCH131" s="298"/>
      <c r="HCI131" s="298"/>
      <c r="HCJ131" s="298"/>
      <c r="HCK131" s="298"/>
      <c r="HCL131" s="298"/>
      <c r="HCM131" s="298"/>
      <c r="HCN131" s="298"/>
      <c r="HCO131" s="298"/>
      <c r="HCP131" s="298"/>
      <c r="HCQ131" s="298"/>
      <c r="HCR131" s="298"/>
      <c r="HCS131" s="298"/>
      <c r="HCT131" s="298"/>
      <c r="HCU131" s="298"/>
      <c r="HCV131" s="298"/>
      <c r="HCW131" s="298"/>
      <c r="HCX131" s="298"/>
      <c r="HCY131" s="298"/>
      <c r="HCZ131" s="298"/>
      <c r="HDA131" s="298"/>
      <c r="HDB131" s="298"/>
      <c r="HDC131" s="298"/>
      <c r="HDD131" s="298"/>
      <c r="HDE131" s="298"/>
      <c r="HDF131" s="298"/>
      <c r="HDG131" s="298"/>
      <c r="HDH131" s="298"/>
      <c r="HDI131" s="298"/>
      <c r="HDJ131" s="298"/>
      <c r="HDK131" s="298"/>
      <c r="HDL131" s="298"/>
      <c r="HDM131" s="298"/>
      <c r="HDN131" s="298"/>
      <c r="HDO131" s="298"/>
      <c r="HDP131" s="298"/>
      <c r="HDQ131" s="298"/>
      <c r="HDR131" s="298"/>
      <c r="HDS131" s="298"/>
      <c r="HDT131" s="298"/>
      <c r="HDU131" s="298"/>
      <c r="HDV131" s="298"/>
      <c r="HDW131" s="298"/>
      <c r="HDX131" s="298"/>
      <c r="HDY131" s="298"/>
      <c r="HDZ131" s="298"/>
      <c r="HEA131" s="298"/>
      <c r="HEB131" s="298"/>
      <c r="HEC131" s="298"/>
      <c r="HED131" s="298"/>
      <c r="HEE131" s="298"/>
      <c r="HEF131" s="298"/>
      <c r="HEG131" s="298"/>
      <c r="HEH131" s="298"/>
      <c r="HEI131" s="298"/>
      <c r="HEJ131" s="298"/>
      <c r="HEK131" s="298"/>
      <c r="HEL131" s="298"/>
      <c r="HEM131" s="298"/>
      <c r="HEN131" s="298"/>
      <c r="HEO131" s="298"/>
      <c r="HEP131" s="298"/>
      <c r="HEQ131" s="298"/>
      <c r="HER131" s="298"/>
      <c r="HES131" s="298"/>
      <c r="HET131" s="298"/>
      <c r="HEU131" s="298"/>
      <c r="HEV131" s="298"/>
      <c r="HEW131" s="298"/>
      <c r="HEX131" s="298"/>
      <c r="HEY131" s="298"/>
      <c r="HEZ131" s="298"/>
      <c r="HFA131" s="298"/>
      <c r="HFB131" s="298"/>
      <c r="HFC131" s="298"/>
      <c r="HFD131" s="298"/>
      <c r="HFE131" s="298"/>
      <c r="HFF131" s="298"/>
      <c r="HFG131" s="298"/>
      <c r="HFH131" s="298"/>
      <c r="HFI131" s="298"/>
      <c r="HFJ131" s="298"/>
      <c r="HFK131" s="298"/>
      <c r="HFL131" s="298"/>
      <c r="HFM131" s="298"/>
      <c r="HFN131" s="298"/>
      <c r="HFO131" s="298"/>
      <c r="HFP131" s="298"/>
      <c r="HFQ131" s="298"/>
      <c r="HFR131" s="298"/>
      <c r="HFS131" s="298"/>
      <c r="HFT131" s="298"/>
      <c r="HFU131" s="298"/>
      <c r="HFV131" s="298"/>
      <c r="HFW131" s="298"/>
      <c r="HFX131" s="298"/>
      <c r="HFY131" s="298"/>
      <c r="HFZ131" s="298"/>
      <c r="HGA131" s="298"/>
      <c r="HGB131" s="298"/>
      <c r="HGC131" s="298"/>
      <c r="HGD131" s="298"/>
      <c r="HGE131" s="298"/>
      <c r="HGF131" s="298"/>
      <c r="HGG131" s="298"/>
      <c r="HGH131" s="298"/>
      <c r="HGI131" s="298"/>
      <c r="HGJ131" s="298"/>
      <c r="HGK131" s="298"/>
      <c r="HGL131" s="298"/>
      <c r="HGM131" s="298"/>
      <c r="HGN131" s="298"/>
      <c r="HGO131" s="298"/>
      <c r="HGP131" s="298"/>
      <c r="HGQ131" s="298"/>
      <c r="HGR131" s="298"/>
      <c r="HGS131" s="298"/>
      <c r="HGT131" s="298"/>
      <c r="HGU131" s="298"/>
      <c r="HGV131" s="298"/>
      <c r="HGW131" s="298"/>
      <c r="HGX131" s="298"/>
      <c r="HGY131" s="298"/>
      <c r="HGZ131" s="298"/>
      <c r="HHA131" s="298"/>
      <c r="HHB131" s="298"/>
      <c r="HHC131" s="298"/>
      <c r="HHD131" s="298"/>
      <c r="HHE131" s="298"/>
      <c r="HHF131" s="298"/>
      <c r="HHG131" s="298"/>
      <c r="HHH131" s="298"/>
      <c r="HHI131" s="298"/>
      <c r="HHJ131" s="298"/>
      <c r="HHK131" s="298"/>
      <c r="HHL131" s="298"/>
      <c r="HHM131" s="298"/>
      <c r="HHN131" s="298"/>
      <c r="HHO131" s="298"/>
      <c r="HHP131" s="298"/>
      <c r="HHQ131" s="298"/>
      <c r="HHR131" s="298"/>
      <c r="HHS131" s="298"/>
      <c r="HHT131" s="298"/>
      <c r="HHU131" s="298"/>
      <c r="HHV131" s="298"/>
      <c r="HHW131" s="298"/>
      <c r="HHX131" s="298"/>
      <c r="HHY131" s="298"/>
      <c r="HHZ131" s="298"/>
      <c r="HIA131" s="298"/>
      <c r="HIB131" s="298"/>
      <c r="HIC131" s="298"/>
      <c r="HID131" s="298"/>
      <c r="HIE131" s="298"/>
      <c r="HIF131" s="298"/>
      <c r="HIG131" s="298"/>
      <c r="HIH131" s="298"/>
      <c r="HII131" s="298"/>
      <c r="HIJ131" s="298"/>
      <c r="HIK131" s="298"/>
      <c r="HIL131" s="298"/>
      <c r="HIM131" s="298"/>
      <c r="HIN131" s="298"/>
      <c r="HIO131" s="298"/>
      <c r="HIP131" s="298"/>
      <c r="HIQ131" s="298"/>
      <c r="HIR131" s="298"/>
      <c r="HIS131" s="298"/>
      <c r="HIT131" s="298"/>
      <c r="HIU131" s="298"/>
      <c r="HIV131" s="298"/>
      <c r="HIW131" s="298"/>
      <c r="HIX131" s="298"/>
      <c r="HIY131" s="298"/>
      <c r="HIZ131" s="298"/>
      <c r="HJA131" s="298"/>
      <c r="HJB131" s="298"/>
      <c r="HJC131" s="298"/>
      <c r="HJD131" s="298"/>
      <c r="HJE131" s="298"/>
      <c r="HJF131" s="298"/>
      <c r="HJG131" s="298"/>
      <c r="HJH131" s="298"/>
      <c r="HJI131" s="298"/>
      <c r="HJJ131" s="298"/>
      <c r="HJK131" s="298"/>
      <c r="HJL131" s="298"/>
      <c r="HJM131" s="298"/>
      <c r="HJN131" s="298"/>
      <c r="HJO131" s="298"/>
      <c r="HJP131" s="298"/>
      <c r="HJQ131" s="298"/>
      <c r="HJR131" s="298"/>
      <c r="HJS131" s="298"/>
      <c r="HJT131" s="298"/>
      <c r="HJU131" s="298"/>
      <c r="HJV131" s="298"/>
      <c r="HJW131" s="298"/>
      <c r="HJX131" s="298"/>
      <c r="HJY131" s="298"/>
      <c r="HJZ131" s="298"/>
      <c r="HKA131" s="298"/>
      <c r="HKB131" s="298"/>
      <c r="HKC131" s="298"/>
      <c r="HKD131" s="298"/>
      <c r="HKE131" s="298"/>
      <c r="HKF131" s="298"/>
      <c r="HKG131" s="298"/>
      <c r="HKH131" s="298"/>
      <c r="HKI131" s="298"/>
      <c r="HKJ131" s="298"/>
      <c r="HKK131" s="298"/>
      <c r="HKL131" s="298"/>
      <c r="HKM131" s="298"/>
      <c r="HKN131" s="298"/>
      <c r="HKO131" s="298"/>
      <c r="HKP131" s="298"/>
      <c r="HKQ131" s="298"/>
      <c r="HKR131" s="298"/>
      <c r="HKS131" s="298"/>
      <c r="HKT131" s="298"/>
      <c r="HKU131" s="298"/>
      <c r="HKV131" s="298"/>
      <c r="HKW131" s="298"/>
      <c r="HKX131" s="298"/>
      <c r="HKY131" s="298"/>
      <c r="HKZ131" s="298"/>
      <c r="HLA131" s="298"/>
      <c r="HLB131" s="298"/>
      <c r="HLC131" s="298"/>
      <c r="HLD131" s="298"/>
      <c r="HLE131" s="298"/>
      <c r="HLF131" s="298"/>
      <c r="HLG131" s="298"/>
      <c r="HLH131" s="298"/>
      <c r="HLI131" s="298"/>
      <c r="HLJ131" s="298"/>
      <c r="HLK131" s="298"/>
      <c r="HLL131" s="298"/>
      <c r="HLM131" s="298"/>
      <c r="HLN131" s="298"/>
      <c r="HLO131" s="298"/>
      <c r="HLP131" s="298"/>
      <c r="HLQ131" s="298"/>
      <c r="HLR131" s="298"/>
      <c r="HLS131" s="298"/>
      <c r="HLT131" s="298"/>
      <c r="HLU131" s="298"/>
      <c r="HLV131" s="298"/>
      <c r="HLW131" s="298"/>
      <c r="HLX131" s="298"/>
      <c r="HLY131" s="298"/>
      <c r="HLZ131" s="298"/>
      <c r="HMA131" s="298"/>
      <c r="HMB131" s="298"/>
      <c r="HMC131" s="298"/>
      <c r="HMD131" s="298"/>
      <c r="HME131" s="298"/>
      <c r="HMF131" s="298"/>
      <c r="HMG131" s="298"/>
      <c r="HMH131" s="298"/>
      <c r="HMI131" s="298"/>
      <c r="HMJ131" s="298"/>
      <c r="HMK131" s="298"/>
      <c r="HML131" s="298"/>
      <c r="HMM131" s="298"/>
      <c r="HMN131" s="298"/>
      <c r="HMO131" s="298"/>
      <c r="HMP131" s="298"/>
      <c r="HMQ131" s="298"/>
      <c r="HMR131" s="298"/>
      <c r="HMS131" s="298"/>
      <c r="HMT131" s="298"/>
      <c r="HMU131" s="298"/>
      <c r="HMV131" s="298"/>
      <c r="HMW131" s="298"/>
      <c r="HMX131" s="298"/>
      <c r="HMY131" s="298"/>
      <c r="HMZ131" s="298"/>
      <c r="HNA131" s="298"/>
      <c r="HNB131" s="298"/>
      <c r="HNC131" s="298"/>
      <c r="HND131" s="298"/>
      <c r="HNE131" s="298"/>
      <c r="HNF131" s="298"/>
      <c r="HNG131" s="298"/>
      <c r="HNH131" s="298"/>
      <c r="HNI131" s="298"/>
      <c r="HNJ131" s="298"/>
      <c r="HNK131" s="298"/>
      <c r="HNL131" s="298"/>
      <c r="HNM131" s="298"/>
      <c r="HNN131" s="298"/>
      <c r="HNO131" s="298"/>
      <c r="HNP131" s="298"/>
      <c r="HNQ131" s="298"/>
      <c r="HNR131" s="298"/>
      <c r="HNS131" s="298"/>
      <c r="HNT131" s="298"/>
      <c r="HNU131" s="298"/>
      <c r="HNV131" s="298"/>
      <c r="HNW131" s="298"/>
      <c r="HNX131" s="298"/>
      <c r="HNY131" s="298"/>
      <c r="HNZ131" s="298"/>
      <c r="HOA131" s="298"/>
      <c r="HOB131" s="298"/>
      <c r="HOC131" s="298"/>
      <c r="HOD131" s="298"/>
      <c r="HOE131" s="298"/>
      <c r="HOF131" s="298"/>
      <c r="HOG131" s="298"/>
      <c r="HOH131" s="298"/>
      <c r="HOI131" s="298"/>
      <c r="HOJ131" s="298"/>
      <c r="HOK131" s="298"/>
      <c r="HOL131" s="298"/>
      <c r="HOM131" s="298"/>
      <c r="HON131" s="298"/>
      <c r="HOO131" s="298"/>
      <c r="HOP131" s="298"/>
      <c r="HOQ131" s="298"/>
      <c r="HOR131" s="298"/>
      <c r="HOS131" s="298"/>
      <c r="HOT131" s="298"/>
      <c r="HOU131" s="298"/>
      <c r="HOV131" s="298"/>
      <c r="HOW131" s="298"/>
      <c r="HOX131" s="298"/>
      <c r="HOY131" s="298"/>
      <c r="HOZ131" s="298"/>
      <c r="HPA131" s="298"/>
      <c r="HPB131" s="298"/>
      <c r="HPC131" s="298"/>
      <c r="HPD131" s="298"/>
      <c r="HPE131" s="298"/>
      <c r="HPF131" s="298"/>
      <c r="HPG131" s="298"/>
      <c r="HPH131" s="298"/>
      <c r="HPI131" s="298"/>
      <c r="HPJ131" s="298"/>
      <c r="HPK131" s="298"/>
      <c r="HPL131" s="298"/>
      <c r="HPM131" s="298"/>
      <c r="HPN131" s="298"/>
      <c r="HPO131" s="298"/>
      <c r="HPP131" s="298"/>
      <c r="HPQ131" s="298"/>
      <c r="HPR131" s="298"/>
      <c r="HPS131" s="298"/>
      <c r="HPT131" s="298"/>
      <c r="HPU131" s="298"/>
      <c r="HPV131" s="298"/>
      <c r="HPW131" s="298"/>
      <c r="HPX131" s="298"/>
      <c r="HPY131" s="298"/>
      <c r="HPZ131" s="298"/>
      <c r="HQA131" s="298"/>
      <c r="HQB131" s="298"/>
      <c r="HQC131" s="298"/>
      <c r="HQD131" s="298"/>
      <c r="HQE131" s="298"/>
      <c r="HQF131" s="298"/>
      <c r="HQG131" s="298"/>
      <c r="HQH131" s="298"/>
      <c r="HQI131" s="298"/>
      <c r="HQJ131" s="298"/>
      <c r="HQK131" s="298"/>
      <c r="HQL131" s="298"/>
      <c r="HQM131" s="298"/>
      <c r="HQN131" s="298"/>
      <c r="HQO131" s="298"/>
      <c r="HQP131" s="298"/>
      <c r="HQQ131" s="298"/>
      <c r="HQR131" s="298"/>
      <c r="HQS131" s="298"/>
      <c r="HQT131" s="298"/>
      <c r="HQU131" s="298"/>
      <c r="HQV131" s="298"/>
      <c r="HQW131" s="298"/>
      <c r="HQX131" s="298"/>
      <c r="HQY131" s="298"/>
      <c r="HQZ131" s="298"/>
      <c r="HRA131" s="298"/>
      <c r="HRB131" s="298"/>
      <c r="HRC131" s="298"/>
      <c r="HRD131" s="298"/>
      <c r="HRE131" s="298"/>
      <c r="HRF131" s="298"/>
      <c r="HRG131" s="298"/>
      <c r="HRH131" s="298"/>
      <c r="HRI131" s="298"/>
      <c r="HRJ131" s="298"/>
      <c r="HRK131" s="298"/>
      <c r="HRL131" s="298"/>
      <c r="HRM131" s="298"/>
      <c r="HRN131" s="298"/>
      <c r="HRO131" s="298"/>
      <c r="HRP131" s="298"/>
      <c r="HRQ131" s="298"/>
      <c r="HRR131" s="298"/>
      <c r="HRS131" s="298"/>
      <c r="HRT131" s="298"/>
      <c r="HRU131" s="298"/>
      <c r="HRV131" s="298"/>
      <c r="HRW131" s="298"/>
      <c r="HRX131" s="298"/>
      <c r="HRY131" s="298"/>
      <c r="HRZ131" s="298"/>
      <c r="HSA131" s="298"/>
      <c r="HSB131" s="298"/>
      <c r="HSC131" s="298"/>
      <c r="HSD131" s="298"/>
      <c r="HSE131" s="298"/>
      <c r="HSF131" s="298"/>
      <c r="HSG131" s="298"/>
      <c r="HSH131" s="298"/>
      <c r="HSI131" s="298"/>
      <c r="HSJ131" s="298"/>
      <c r="HSK131" s="298"/>
      <c r="HSL131" s="298"/>
      <c r="HSM131" s="298"/>
      <c r="HSN131" s="298"/>
      <c r="HSO131" s="298"/>
      <c r="HSP131" s="298"/>
      <c r="HSQ131" s="298"/>
      <c r="HSR131" s="298"/>
      <c r="HSS131" s="298"/>
      <c r="HST131" s="298"/>
      <c r="HSU131" s="298"/>
      <c r="HSV131" s="298"/>
      <c r="HSW131" s="298"/>
      <c r="HSX131" s="298"/>
      <c r="HSY131" s="298"/>
      <c r="HSZ131" s="298"/>
      <c r="HTA131" s="298"/>
      <c r="HTB131" s="298"/>
      <c r="HTC131" s="298"/>
      <c r="HTD131" s="298"/>
      <c r="HTE131" s="298"/>
      <c r="HTF131" s="298"/>
      <c r="HTG131" s="298"/>
      <c r="HTH131" s="298"/>
      <c r="HTI131" s="298"/>
      <c r="HTJ131" s="298"/>
      <c r="HTK131" s="298"/>
      <c r="HTL131" s="298"/>
      <c r="HTM131" s="298"/>
      <c r="HTN131" s="298"/>
      <c r="HTO131" s="298"/>
      <c r="HTP131" s="298"/>
      <c r="HTQ131" s="298"/>
      <c r="HTR131" s="298"/>
      <c r="HTS131" s="298"/>
      <c r="HTT131" s="298"/>
      <c r="HTU131" s="298"/>
      <c r="HTV131" s="298"/>
      <c r="HTW131" s="298"/>
      <c r="HTX131" s="298"/>
      <c r="HTY131" s="298"/>
      <c r="HTZ131" s="298"/>
      <c r="HUA131" s="298"/>
      <c r="HUB131" s="298"/>
      <c r="HUC131" s="298"/>
      <c r="HUD131" s="298"/>
      <c r="HUE131" s="298"/>
      <c r="HUF131" s="298"/>
      <c r="HUG131" s="298"/>
      <c r="HUH131" s="298"/>
      <c r="HUI131" s="298"/>
      <c r="HUJ131" s="298"/>
      <c r="HUK131" s="298"/>
      <c r="HUL131" s="298"/>
      <c r="HUM131" s="298"/>
      <c r="HUN131" s="298"/>
      <c r="HUO131" s="298"/>
      <c r="HUP131" s="298"/>
      <c r="HUQ131" s="298"/>
      <c r="HUR131" s="298"/>
      <c r="HUS131" s="298"/>
      <c r="HUT131" s="298"/>
      <c r="HUU131" s="298"/>
      <c r="HUV131" s="298"/>
      <c r="HUW131" s="298"/>
      <c r="HUX131" s="298"/>
      <c r="HUY131" s="298"/>
      <c r="HUZ131" s="298"/>
      <c r="HVA131" s="298"/>
      <c r="HVB131" s="298"/>
      <c r="HVC131" s="298"/>
      <c r="HVD131" s="298"/>
      <c r="HVE131" s="298"/>
      <c r="HVF131" s="298"/>
      <c r="HVG131" s="298"/>
      <c r="HVH131" s="298"/>
      <c r="HVI131" s="298"/>
      <c r="HVJ131" s="298"/>
      <c r="HVK131" s="298"/>
      <c r="HVL131" s="298"/>
      <c r="HVM131" s="298"/>
      <c r="HVN131" s="298"/>
      <c r="HVO131" s="298"/>
      <c r="HVP131" s="298"/>
      <c r="HVQ131" s="298"/>
      <c r="HVR131" s="298"/>
      <c r="HVS131" s="298"/>
      <c r="HVT131" s="298"/>
      <c r="HVU131" s="298"/>
      <c r="HVV131" s="298"/>
      <c r="HVW131" s="298"/>
      <c r="HVX131" s="298"/>
      <c r="HVY131" s="298"/>
      <c r="HVZ131" s="298"/>
      <c r="HWA131" s="298"/>
      <c r="HWB131" s="298"/>
      <c r="HWC131" s="298"/>
      <c r="HWD131" s="298"/>
      <c r="HWE131" s="298"/>
      <c r="HWF131" s="298"/>
      <c r="HWG131" s="298"/>
      <c r="HWH131" s="298"/>
      <c r="HWI131" s="298"/>
      <c r="HWJ131" s="298"/>
      <c r="HWK131" s="298"/>
      <c r="HWL131" s="298"/>
      <c r="HWM131" s="298"/>
      <c r="HWN131" s="298"/>
      <c r="HWO131" s="298"/>
      <c r="HWP131" s="298"/>
      <c r="HWQ131" s="298"/>
      <c r="HWR131" s="298"/>
      <c r="HWS131" s="298"/>
      <c r="HWT131" s="298"/>
      <c r="HWU131" s="298"/>
      <c r="HWV131" s="298"/>
      <c r="HWW131" s="298"/>
      <c r="HWX131" s="298"/>
      <c r="HWY131" s="298"/>
      <c r="HWZ131" s="298"/>
      <c r="HXA131" s="298"/>
      <c r="HXB131" s="298"/>
      <c r="HXC131" s="298"/>
      <c r="HXD131" s="298"/>
      <c r="HXE131" s="298"/>
      <c r="HXF131" s="298"/>
      <c r="HXG131" s="298"/>
      <c r="HXH131" s="298"/>
      <c r="HXI131" s="298"/>
      <c r="HXJ131" s="298"/>
      <c r="HXK131" s="298"/>
      <c r="HXL131" s="298"/>
      <c r="HXM131" s="298"/>
      <c r="HXN131" s="298"/>
      <c r="HXO131" s="298"/>
      <c r="HXP131" s="298"/>
      <c r="HXQ131" s="298"/>
      <c r="HXR131" s="298"/>
      <c r="HXS131" s="298"/>
      <c r="HXT131" s="298"/>
      <c r="HXU131" s="298"/>
      <c r="HXV131" s="298"/>
      <c r="HXW131" s="298"/>
      <c r="HXX131" s="298"/>
      <c r="HXY131" s="298"/>
      <c r="HXZ131" s="298"/>
      <c r="HYA131" s="298"/>
      <c r="HYB131" s="298"/>
      <c r="HYC131" s="298"/>
      <c r="HYD131" s="298"/>
      <c r="HYE131" s="298"/>
      <c r="HYF131" s="298"/>
      <c r="HYG131" s="298"/>
      <c r="HYH131" s="298"/>
      <c r="HYI131" s="298"/>
      <c r="HYJ131" s="298"/>
      <c r="HYK131" s="298"/>
      <c r="HYL131" s="298"/>
      <c r="HYM131" s="298"/>
      <c r="HYN131" s="298"/>
      <c r="HYO131" s="298"/>
      <c r="HYP131" s="298"/>
      <c r="HYQ131" s="298"/>
      <c r="HYR131" s="298"/>
      <c r="HYS131" s="298"/>
      <c r="HYT131" s="298"/>
      <c r="HYU131" s="298"/>
      <c r="HYV131" s="298"/>
      <c r="HYW131" s="298"/>
      <c r="HYX131" s="298"/>
      <c r="HYY131" s="298"/>
      <c r="HYZ131" s="298"/>
      <c r="HZA131" s="298"/>
      <c r="HZB131" s="298"/>
      <c r="HZC131" s="298"/>
      <c r="HZD131" s="298"/>
      <c r="HZE131" s="298"/>
      <c r="HZF131" s="298"/>
      <c r="HZG131" s="298"/>
      <c r="HZH131" s="298"/>
      <c r="HZI131" s="298"/>
      <c r="HZJ131" s="298"/>
      <c r="HZK131" s="298"/>
      <c r="HZL131" s="298"/>
      <c r="HZM131" s="298"/>
      <c r="HZN131" s="298"/>
      <c r="HZO131" s="298"/>
      <c r="HZP131" s="298"/>
      <c r="HZQ131" s="298"/>
      <c r="HZR131" s="298"/>
      <c r="HZS131" s="298"/>
      <c r="HZT131" s="298"/>
      <c r="HZU131" s="298"/>
      <c r="HZV131" s="298"/>
      <c r="HZW131" s="298"/>
      <c r="HZX131" s="298"/>
      <c r="HZY131" s="298"/>
      <c r="HZZ131" s="298"/>
      <c r="IAA131" s="298"/>
      <c r="IAB131" s="298"/>
      <c r="IAC131" s="298"/>
      <c r="IAD131" s="298"/>
      <c r="IAE131" s="298"/>
      <c r="IAF131" s="298"/>
      <c r="IAG131" s="298"/>
      <c r="IAH131" s="298"/>
      <c r="IAI131" s="298"/>
      <c r="IAJ131" s="298"/>
      <c r="IAK131" s="298"/>
      <c r="IAL131" s="298"/>
      <c r="IAM131" s="298"/>
      <c r="IAN131" s="298"/>
      <c r="IAO131" s="298"/>
      <c r="IAP131" s="298"/>
      <c r="IAQ131" s="298"/>
      <c r="IAR131" s="298"/>
      <c r="IAS131" s="298"/>
      <c r="IAT131" s="298"/>
      <c r="IAU131" s="298"/>
      <c r="IAV131" s="298"/>
      <c r="IAW131" s="298"/>
      <c r="IAX131" s="298"/>
      <c r="IAY131" s="298"/>
      <c r="IAZ131" s="298"/>
      <c r="IBA131" s="298"/>
      <c r="IBB131" s="298"/>
      <c r="IBC131" s="298"/>
      <c r="IBD131" s="298"/>
      <c r="IBE131" s="298"/>
      <c r="IBF131" s="298"/>
      <c r="IBG131" s="298"/>
      <c r="IBH131" s="298"/>
      <c r="IBI131" s="298"/>
      <c r="IBJ131" s="298"/>
      <c r="IBK131" s="298"/>
      <c r="IBL131" s="298"/>
      <c r="IBM131" s="298"/>
      <c r="IBN131" s="298"/>
      <c r="IBO131" s="298"/>
      <c r="IBP131" s="298"/>
      <c r="IBQ131" s="298"/>
      <c r="IBR131" s="298"/>
      <c r="IBS131" s="298"/>
      <c r="IBT131" s="298"/>
      <c r="IBU131" s="298"/>
      <c r="IBV131" s="298"/>
      <c r="IBW131" s="298"/>
      <c r="IBX131" s="298"/>
      <c r="IBY131" s="298"/>
      <c r="IBZ131" s="298"/>
      <c r="ICA131" s="298"/>
      <c r="ICB131" s="298"/>
      <c r="ICC131" s="298"/>
      <c r="ICD131" s="298"/>
      <c r="ICE131" s="298"/>
      <c r="ICF131" s="298"/>
      <c r="ICG131" s="298"/>
      <c r="ICH131" s="298"/>
      <c r="ICI131" s="298"/>
      <c r="ICJ131" s="298"/>
      <c r="ICK131" s="298"/>
      <c r="ICL131" s="298"/>
      <c r="ICM131" s="298"/>
      <c r="ICN131" s="298"/>
      <c r="ICO131" s="298"/>
      <c r="ICP131" s="298"/>
      <c r="ICQ131" s="298"/>
      <c r="ICR131" s="298"/>
      <c r="ICS131" s="298"/>
      <c r="ICT131" s="298"/>
      <c r="ICU131" s="298"/>
      <c r="ICV131" s="298"/>
      <c r="ICW131" s="298"/>
      <c r="ICX131" s="298"/>
      <c r="ICY131" s="298"/>
      <c r="ICZ131" s="298"/>
      <c r="IDA131" s="298"/>
      <c r="IDB131" s="298"/>
      <c r="IDC131" s="298"/>
      <c r="IDD131" s="298"/>
      <c r="IDE131" s="298"/>
      <c r="IDF131" s="298"/>
      <c r="IDG131" s="298"/>
      <c r="IDH131" s="298"/>
      <c r="IDI131" s="298"/>
      <c r="IDJ131" s="298"/>
      <c r="IDK131" s="298"/>
      <c r="IDL131" s="298"/>
      <c r="IDM131" s="298"/>
      <c r="IDN131" s="298"/>
      <c r="IDO131" s="298"/>
      <c r="IDP131" s="298"/>
      <c r="IDQ131" s="298"/>
      <c r="IDR131" s="298"/>
      <c r="IDS131" s="298"/>
      <c r="IDT131" s="298"/>
      <c r="IDU131" s="298"/>
      <c r="IDV131" s="298"/>
      <c r="IDW131" s="298"/>
      <c r="IDX131" s="298"/>
      <c r="IDY131" s="298"/>
      <c r="IDZ131" s="298"/>
      <c r="IEA131" s="298"/>
      <c r="IEB131" s="298"/>
      <c r="IEC131" s="298"/>
      <c r="IED131" s="298"/>
      <c r="IEE131" s="298"/>
      <c r="IEF131" s="298"/>
      <c r="IEG131" s="298"/>
      <c r="IEH131" s="298"/>
      <c r="IEI131" s="298"/>
      <c r="IEJ131" s="298"/>
      <c r="IEK131" s="298"/>
      <c r="IEL131" s="298"/>
      <c r="IEM131" s="298"/>
      <c r="IEN131" s="298"/>
      <c r="IEO131" s="298"/>
      <c r="IEP131" s="298"/>
      <c r="IEQ131" s="298"/>
      <c r="IER131" s="298"/>
      <c r="IES131" s="298"/>
      <c r="IET131" s="298"/>
      <c r="IEU131" s="298"/>
      <c r="IEV131" s="298"/>
      <c r="IEW131" s="298"/>
      <c r="IEX131" s="298"/>
      <c r="IEY131" s="298"/>
      <c r="IEZ131" s="298"/>
      <c r="IFA131" s="298"/>
      <c r="IFB131" s="298"/>
      <c r="IFC131" s="298"/>
      <c r="IFD131" s="298"/>
      <c r="IFE131" s="298"/>
      <c r="IFF131" s="298"/>
      <c r="IFG131" s="298"/>
      <c r="IFH131" s="298"/>
      <c r="IFI131" s="298"/>
      <c r="IFJ131" s="298"/>
      <c r="IFK131" s="298"/>
      <c r="IFL131" s="298"/>
      <c r="IFM131" s="298"/>
      <c r="IFN131" s="298"/>
      <c r="IFO131" s="298"/>
      <c r="IFP131" s="298"/>
      <c r="IFQ131" s="298"/>
      <c r="IFR131" s="298"/>
      <c r="IFS131" s="298"/>
      <c r="IFT131" s="298"/>
      <c r="IFU131" s="298"/>
      <c r="IFV131" s="298"/>
      <c r="IFW131" s="298"/>
      <c r="IFX131" s="298"/>
      <c r="IFY131" s="298"/>
      <c r="IFZ131" s="298"/>
      <c r="IGA131" s="298"/>
      <c r="IGB131" s="298"/>
      <c r="IGC131" s="298"/>
      <c r="IGD131" s="298"/>
      <c r="IGE131" s="298"/>
      <c r="IGF131" s="298"/>
      <c r="IGG131" s="298"/>
      <c r="IGH131" s="298"/>
      <c r="IGI131" s="298"/>
      <c r="IGJ131" s="298"/>
      <c r="IGK131" s="298"/>
      <c r="IGL131" s="298"/>
      <c r="IGM131" s="298"/>
      <c r="IGN131" s="298"/>
      <c r="IGO131" s="298"/>
      <c r="IGP131" s="298"/>
      <c r="IGQ131" s="298"/>
      <c r="IGR131" s="298"/>
      <c r="IGS131" s="298"/>
      <c r="IGT131" s="298"/>
      <c r="IGU131" s="298"/>
      <c r="IGV131" s="298"/>
      <c r="IGW131" s="298"/>
      <c r="IGX131" s="298"/>
      <c r="IGY131" s="298"/>
      <c r="IGZ131" s="298"/>
      <c r="IHA131" s="298"/>
      <c r="IHB131" s="298"/>
      <c r="IHC131" s="298"/>
      <c r="IHD131" s="298"/>
      <c r="IHE131" s="298"/>
      <c r="IHF131" s="298"/>
      <c r="IHG131" s="298"/>
      <c r="IHH131" s="298"/>
      <c r="IHI131" s="298"/>
      <c r="IHJ131" s="298"/>
      <c r="IHK131" s="298"/>
      <c r="IHL131" s="298"/>
      <c r="IHM131" s="298"/>
      <c r="IHN131" s="298"/>
      <c r="IHO131" s="298"/>
      <c r="IHP131" s="298"/>
      <c r="IHQ131" s="298"/>
      <c r="IHR131" s="298"/>
      <c r="IHS131" s="298"/>
      <c r="IHT131" s="298"/>
      <c r="IHU131" s="298"/>
      <c r="IHV131" s="298"/>
      <c r="IHW131" s="298"/>
      <c r="IHX131" s="298"/>
      <c r="IHY131" s="298"/>
      <c r="IHZ131" s="298"/>
      <c r="IIA131" s="298"/>
      <c r="IIB131" s="298"/>
      <c r="IIC131" s="298"/>
      <c r="IID131" s="298"/>
      <c r="IIE131" s="298"/>
      <c r="IIF131" s="298"/>
      <c r="IIG131" s="298"/>
      <c r="IIH131" s="298"/>
      <c r="III131" s="298"/>
      <c r="IIJ131" s="298"/>
      <c r="IIK131" s="298"/>
      <c r="IIL131" s="298"/>
      <c r="IIM131" s="298"/>
      <c r="IIN131" s="298"/>
      <c r="IIO131" s="298"/>
      <c r="IIP131" s="298"/>
      <c r="IIQ131" s="298"/>
      <c r="IIR131" s="298"/>
      <c r="IIS131" s="298"/>
      <c r="IIT131" s="298"/>
      <c r="IIU131" s="298"/>
      <c r="IIV131" s="298"/>
      <c r="IIW131" s="298"/>
      <c r="IIX131" s="298"/>
      <c r="IIY131" s="298"/>
      <c r="IIZ131" s="298"/>
      <c r="IJA131" s="298"/>
      <c r="IJB131" s="298"/>
      <c r="IJC131" s="298"/>
      <c r="IJD131" s="298"/>
      <c r="IJE131" s="298"/>
      <c r="IJF131" s="298"/>
      <c r="IJG131" s="298"/>
      <c r="IJH131" s="298"/>
      <c r="IJI131" s="298"/>
      <c r="IJJ131" s="298"/>
      <c r="IJK131" s="298"/>
      <c r="IJL131" s="298"/>
      <c r="IJM131" s="298"/>
      <c r="IJN131" s="298"/>
      <c r="IJO131" s="298"/>
      <c r="IJP131" s="298"/>
      <c r="IJQ131" s="298"/>
      <c r="IJR131" s="298"/>
      <c r="IJS131" s="298"/>
      <c r="IJT131" s="298"/>
      <c r="IJU131" s="298"/>
      <c r="IJV131" s="298"/>
      <c r="IJW131" s="298"/>
      <c r="IJX131" s="298"/>
      <c r="IJY131" s="298"/>
      <c r="IJZ131" s="298"/>
      <c r="IKA131" s="298"/>
      <c r="IKB131" s="298"/>
      <c r="IKC131" s="298"/>
      <c r="IKD131" s="298"/>
      <c r="IKE131" s="298"/>
      <c r="IKF131" s="298"/>
      <c r="IKG131" s="298"/>
      <c r="IKH131" s="298"/>
      <c r="IKI131" s="298"/>
      <c r="IKJ131" s="298"/>
      <c r="IKK131" s="298"/>
      <c r="IKL131" s="298"/>
      <c r="IKM131" s="298"/>
      <c r="IKN131" s="298"/>
      <c r="IKO131" s="298"/>
      <c r="IKP131" s="298"/>
      <c r="IKQ131" s="298"/>
      <c r="IKR131" s="298"/>
      <c r="IKS131" s="298"/>
      <c r="IKT131" s="298"/>
      <c r="IKU131" s="298"/>
      <c r="IKV131" s="298"/>
      <c r="IKW131" s="298"/>
      <c r="IKX131" s="298"/>
      <c r="IKY131" s="298"/>
      <c r="IKZ131" s="298"/>
      <c r="ILA131" s="298"/>
      <c r="ILB131" s="298"/>
      <c r="ILC131" s="298"/>
      <c r="ILD131" s="298"/>
      <c r="ILE131" s="298"/>
      <c r="ILF131" s="298"/>
      <c r="ILG131" s="298"/>
      <c r="ILH131" s="298"/>
      <c r="ILI131" s="298"/>
      <c r="ILJ131" s="298"/>
      <c r="ILK131" s="298"/>
      <c r="ILL131" s="298"/>
      <c r="ILM131" s="298"/>
      <c r="ILN131" s="298"/>
      <c r="ILO131" s="298"/>
      <c r="ILP131" s="298"/>
      <c r="ILQ131" s="298"/>
      <c r="ILR131" s="298"/>
      <c r="ILS131" s="298"/>
      <c r="ILT131" s="298"/>
      <c r="ILU131" s="298"/>
      <c r="ILV131" s="298"/>
      <c r="ILW131" s="298"/>
      <c r="ILX131" s="298"/>
      <c r="ILY131" s="298"/>
      <c r="ILZ131" s="298"/>
      <c r="IMA131" s="298"/>
      <c r="IMB131" s="298"/>
      <c r="IMC131" s="298"/>
      <c r="IMD131" s="298"/>
      <c r="IME131" s="298"/>
      <c r="IMF131" s="298"/>
      <c r="IMG131" s="298"/>
      <c r="IMH131" s="298"/>
      <c r="IMI131" s="298"/>
      <c r="IMJ131" s="298"/>
      <c r="IMK131" s="298"/>
      <c r="IML131" s="298"/>
      <c r="IMM131" s="298"/>
      <c r="IMN131" s="298"/>
      <c r="IMO131" s="298"/>
      <c r="IMP131" s="298"/>
      <c r="IMQ131" s="298"/>
      <c r="IMR131" s="298"/>
      <c r="IMS131" s="298"/>
      <c r="IMT131" s="298"/>
      <c r="IMU131" s="298"/>
      <c r="IMV131" s="298"/>
      <c r="IMW131" s="298"/>
      <c r="IMX131" s="298"/>
      <c r="IMY131" s="298"/>
      <c r="IMZ131" s="298"/>
      <c r="INA131" s="298"/>
      <c r="INB131" s="298"/>
      <c r="INC131" s="298"/>
      <c r="IND131" s="298"/>
      <c r="INE131" s="298"/>
      <c r="INF131" s="298"/>
      <c r="ING131" s="298"/>
      <c r="INH131" s="298"/>
      <c r="INI131" s="298"/>
      <c r="INJ131" s="298"/>
      <c r="INK131" s="298"/>
      <c r="INL131" s="298"/>
      <c r="INM131" s="298"/>
      <c r="INN131" s="298"/>
      <c r="INO131" s="298"/>
      <c r="INP131" s="298"/>
      <c r="INQ131" s="298"/>
      <c r="INR131" s="298"/>
      <c r="INS131" s="298"/>
      <c r="INT131" s="298"/>
      <c r="INU131" s="298"/>
      <c r="INV131" s="298"/>
      <c r="INW131" s="298"/>
      <c r="INX131" s="298"/>
      <c r="INY131" s="298"/>
      <c r="INZ131" s="298"/>
      <c r="IOA131" s="298"/>
      <c r="IOB131" s="298"/>
      <c r="IOC131" s="298"/>
      <c r="IOD131" s="298"/>
      <c r="IOE131" s="298"/>
      <c r="IOF131" s="298"/>
      <c r="IOG131" s="298"/>
      <c r="IOH131" s="298"/>
      <c r="IOI131" s="298"/>
      <c r="IOJ131" s="298"/>
      <c r="IOK131" s="298"/>
      <c r="IOL131" s="298"/>
      <c r="IOM131" s="298"/>
      <c r="ION131" s="298"/>
      <c r="IOO131" s="298"/>
      <c r="IOP131" s="298"/>
      <c r="IOQ131" s="298"/>
      <c r="IOR131" s="298"/>
      <c r="IOS131" s="298"/>
      <c r="IOT131" s="298"/>
      <c r="IOU131" s="298"/>
      <c r="IOV131" s="298"/>
      <c r="IOW131" s="298"/>
      <c r="IOX131" s="298"/>
      <c r="IOY131" s="298"/>
      <c r="IOZ131" s="298"/>
      <c r="IPA131" s="298"/>
      <c r="IPB131" s="298"/>
      <c r="IPC131" s="298"/>
      <c r="IPD131" s="298"/>
      <c r="IPE131" s="298"/>
      <c r="IPF131" s="298"/>
      <c r="IPG131" s="298"/>
      <c r="IPH131" s="298"/>
      <c r="IPI131" s="298"/>
      <c r="IPJ131" s="298"/>
      <c r="IPK131" s="298"/>
      <c r="IPL131" s="298"/>
      <c r="IPM131" s="298"/>
      <c r="IPN131" s="298"/>
      <c r="IPO131" s="298"/>
      <c r="IPP131" s="298"/>
      <c r="IPQ131" s="298"/>
      <c r="IPR131" s="298"/>
      <c r="IPS131" s="298"/>
      <c r="IPT131" s="298"/>
      <c r="IPU131" s="298"/>
      <c r="IPV131" s="298"/>
      <c r="IPW131" s="298"/>
      <c r="IPX131" s="298"/>
      <c r="IPY131" s="298"/>
      <c r="IPZ131" s="298"/>
      <c r="IQA131" s="298"/>
      <c r="IQB131" s="298"/>
      <c r="IQC131" s="298"/>
      <c r="IQD131" s="298"/>
      <c r="IQE131" s="298"/>
      <c r="IQF131" s="298"/>
      <c r="IQG131" s="298"/>
      <c r="IQH131" s="298"/>
      <c r="IQI131" s="298"/>
      <c r="IQJ131" s="298"/>
      <c r="IQK131" s="298"/>
      <c r="IQL131" s="298"/>
      <c r="IQM131" s="298"/>
      <c r="IQN131" s="298"/>
      <c r="IQO131" s="298"/>
      <c r="IQP131" s="298"/>
      <c r="IQQ131" s="298"/>
      <c r="IQR131" s="298"/>
      <c r="IQS131" s="298"/>
      <c r="IQT131" s="298"/>
      <c r="IQU131" s="298"/>
      <c r="IQV131" s="298"/>
      <c r="IQW131" s="298"/>
      <c r="IQX131" s="298"/>
      <c r="IQY131" s="298"/>
      <c r="IQZ131" s="298"/>
      <c r="IRA131" s="298"/>
      <c r="IRB131" s="298"/>
      <c r="IRC131" s="298"/>
      <c r="IRD131" s="298"/>
      <c r="IRE131" s="298"/>
      <c r="IRF131" s="298"/>
      <c r="IRG131" s="298"/>
      <c r="IRH131" s="298"/>
      <c r="IRI131" s="298"/>
      <c r="IRJ131" s="298"/>
      <c r="IRK131" s="298"/>
      <c r="IRL131" s="298"/>
      <c r="IRM131" s="298"/>
      <c r="IRN131" s="298"/>
      <c r="IRO131" s="298"/>
      <c r="IRP131" s="298"/>
      <c r="IRQ131" s="298"/>
      <c r="IRR131" s="298"/>
      <c r="IRS131" s="298"/>
      <c r="IRT131" s="298"/>
      <c r="IRU131" s="298"/>
      <c r="IRV131" s="298"/>
      <c r="IRW131" s="298"/>
      <c r="IRX131" s="298"/>
      <c r="IRY131" s="298"/>
      <c r="IRZ131" s="298"/>
      <c r="ISA131" s="298"/>
      <c r="ISB131" s="298"/>
      <c r="ISC131" s="298"/>
      <c r="ISD131" s="298"/>
      <c r="ISE131" s="298"/>
      <c r="ISF131" s="298"/>
      <c r="ISG131" s="298"/>
      <c r="ISH131" s="298"/>
      <c r="ISI131" s="298"/>
      <c r="ISJ131" s="298"/>
      <c r="ISK131" s="298"/>
      <c r="ISL131" s="298"/>
      <c r="ISM131" s="298"/>
      <c r="ISN131" s="298"/>
      <c r="ISO131" s="298"/>
      <c r="ISP131" s="298"/>
      <c r="ISQ131" s="298"/>
      <c r="ISR131" s="298"/>
      <c r="ISS131" s="298"/>
      <c r="IST131" s="298"/>
      <c r="ISU131" s="298"/>
      <c r="ISV131" s="298"/>
      <c r="ISW131" s="298"/>
      <c r="ISX131" s="298"/>
      <c r="ISY131" s="298"/>
      <c r="ISZ131" s="298"/>
      <c r="ITA131" s="298"/>
      <c r="ITB131" s="298"/>
      <c r="ITC131" s="298"/>
      <c r="ITD131" s="298"/>
      <c r="ITE131" s="298"/>
      <c r="ITF131" s="298"/>
      <c r="ITG131" s="298"/>
      <c r="ITH131" s="298"/>
      <c r="ITI131" s="298"/>
      <c r="ITJ131" s="298"/>
      <c r="ITK131" s="298"/>
      <c r="ITL131" s="298"/>
      <c r="ITM131" s="298"/>
      <c r="ITN131" s="298"/>
      <c r="ITO131" s="298"/>
      <c r="ITP131" s="298"/>
      <c r="ITQ131" s="298"/>
      <c r="ITR131" s="298"/>
      <c r="ITS131" s="298"/>
      <c r="ITT131" s="298"/>
      <c r="ITU131" s="298"/>
      <c r="ITV131" s="298"/>
      <c r="ITW131" s="298"/>
      <c r="ITX131" s="298"/>
      <c r="ITY131" s="298"/>
      <c r="ITZ131" s="298"/>
      <c r="IUA131" s="298"/>
      <c r="IUB131" s="298"/>
      <c r="IUC131" s="298"/>
      <c r="IUD131" s="298"/>
      <c r="IUE131" s="298"/>
      <c r="IUF131" s="298"/>
      <c r="IUG131" s="298"/>
      <c r="IUH131" s="298"/>
      <c r="IUI131" s="298"/>
      <c r="IUJ131" s="298"/>
      <c r="IUK131" s="298"/>
      <c r="IUL131" s="298"/>
      <c r="IUM131" s="298"/>
      <c r="IUN131" s="298"/>
      <c r="IUO131" s="298"/>
      <c r="IUP131" s="298"/>
      <c r="IUQ131" s="298"/>
      <c r="IUR131" s="298"/>
      <c r="IUS131" s="298"/>
      <c r="IUT131" s="298"/>
      <c r="IUU131" s="298"/>
      <c r="IUV131" s="298"/>
      <c r="IUW131" s="298"/>
      <c r="IUX131" s="298"/>
      <c r="IUY131" s="298"/>
      <c r="IUZ131" s="298"/>
      <c r="IVA131" s="298"/>
      <c r="IVB131" s="298"/>
      <c r="IVC131" s="298"/>
      <c r="IVD131" s="298"/>
      <c r="IVE131" s="298"/>
      <c r="IVF131" s="298"/>
      <c r="IVG131" s="298"/>
      <c r="IVH131" s="298"/>
      <c r="IVI131" s="298"/>
      <c r="IVJ131" s="298"/>
      <c r="IVK131" s="298"/>
      <c r="IVL131" s="298"/>
      <c r="IVM131" s="298"/>
      <c r="IVN131" s="298"/>
      <c r="IVO131" s="298"/>
      <c r="IVP131" s="298"/>
      <c r="IVQ131" s="298"/>
      <c r="IVR131" s="298"/>
      <c r="IVS131" s="298"/>
      <c r="IVT131" s="298"/>
      <c r="IVU131" s="298"/>
      <c r="IVV131" s="298"/>
      <c r="IVW131" s="298"/>
      <c r="IVX131" s="298"/>
      <c r="IVY131" s="298"/>
      <c r="IVZ131" s="298"/>
      <c r="IWA131" s="298"/>
      <c r="IWB131" s="298"/>
      <c r="IWC131" s="298"/>
      <c r="IWD131" s="298"/>
      <c r="IWE131" s="298"/>
      <c r="IWF131" s="298"/>
      <c r="IWG131" s="298"/>
      <c r="IWH131" s="298"/>
      <c r="IWI131" s="298"/>
      <c r="IWJ131" s="298"/>
      <c r="IWK131" s="298"/>
      <c r="IWL131" s="298"/>
      <c r="IWM131" s="298"/>
      <c r="IWN131" s="298"/>
      <c r="IWO131" s="298"/>
      <c r="IWP131" s="298"/>
      <c r="IWQ131" s="298"/>
      <c r="IWR131" s="298"/>
      <c r="IWS131" s="298"/>
      <c r="IWT131" s="298"/>
      <c r="IWU131" s="298"/>
      <c r="IWV131" s="298"/>
      <c r="IWW131" s="298"/>
      <c r="IWX131" s="298"/>
      <c r="IWY131" s="298"/>
      <c r="IWZ131" s="298"/>
      <c r="IXA131" s="298"/>
      <c r="IXB131" s="298"/>
      <c r="IXC131" s="298"/>
      <c r="IXD131" s="298"/>
      <c r="IXE131" s="298"/>
      <c r="IXF131" s="298"/>
      <c r="IXG131" s="298"/>
      <c r="IXH131" s="298"/>
      <c r="IXI131" s="298"/>
      <c r="IXJ131" s="298"/>
      <c r="IXK131" s="298"/>
      <c r="IXL131" s="298"/>
      <c r="IXM131" s="298"/>
      <c r="IXN131" s="298"/>
      <c r="IXO131" s="298"/>
      <c r="IXP131" s="298"/>
      <c r="IXQ131" s="298"/>
      <c r="IXR131" s="298"/>
      <c r="IXS131" s="298"/>
      <c r="IXT131" s="298"/>
      <c r="IXU131" s="298"/>
      <c r="IXV131" s="298"/>
      <c r="IXW131" s="298"/>
      <c r="IXX131" s="298"/>
      <c r="IXY131" s="298"/>
      <c r="IXZ131" s="298"/>
      <c r="IYA131" s="298"/>
      <c r="IYB131" s="298"/>
      <c r="IYC131" s="298"/>
      <c r="IYD131" s="298"/>
      <c r="IYE131" s="298"/>
      <c r="IYF131" s="298"/>
      <c r="IYG131" s="298"/>
      <c r="IYH131" s="298"/>
      <c r="IYI131" s="298"/>
      <c r="IYJ131" s="298"/>
      <c r="IYK131" s="298"/>
      <c r="IYL131" s="298"/>
      <c r="IYM131" s="298"/>
      <c r="IYN131" s="298"/>
      <c r="IYO131" s="298"/>
      <c r="IYP131" s="298"/>
      <c r="IYQ131" s="298"/>
      <c r="IYR131" s="298"/>
      <c r="IYS131" s="298"/>
      <c r="IYT131" s="298"/>
      <c r="IYU131" s="298"/>
      <c r="IYV131" s="298"/>
      <c r="IYW131" s="298"/>
      <c r="IYX131" s="298"/>
      <c r="IYY131" s="298"/>
      <c r="IYZ131" s="298"/>
      <c r="IZA131" s="298"/>
      <c r="IZB131" s="298"/>
      <c r="IZC131" s="298"/>
      <c r="IZD131" s="298"/>
      <c r="IZE131" s="298"/>
      <c r="IZF131" s="298"/>
      <c r="IZG131" s="298"/>
      <c r="IZH131" s="298"/>
      <c r="IZI131" s="298"/>
      <c r="IZJ131" s="298"/>
      <c r="IZK131" s="298"/>
      <c r="IZL131" s="298"/>
      <c r="IZM131" s="298"/>
      <c r="IZN131" s="298"/>
      <c r="IZO131" s="298"/>
      <c r="IZP131" s="298"/>
      <c r="IZQ131" s="298"/>
      <c r="IZR131" s="298"/>
      <c r="IZS131" s="298"/>
      <c r="IZT131" s="298"/>
      <c r="IZU131" s="298"/>
      <c r="IZV131" s="298"/>
      <c r="IZW131" s="298"/>
      <c r="IZX131" s="298"/>
      <c r="IZY131" s="298"/>
      <c r="IZZ131" s="298"/>
      <c r="JAA131" s="298"/>
      <c r="JAB131" s="298"/>
      <c r="JAC131" s="298"/>
      <c r="JAD131" s="298"/>
      <c r="JAE131" s="298"/>
      <c r="JAF131" s="298"/>
      <c r="JAG131" s="298"/>
      <c r="JAH131" s="298"/>
      <c r="JAI131" s="298"/>
      <c r="JAJ131" s="298"/>
      <c r="JAK131" s="298"/>
      <c r="JAL131" s="298"/>
      <c r="JAM131" s="298"/>
      <c r="JAN131" s="298"/>
      <c r="JAO131" s="298"/>
      <c r="JAP131" s="298"/>
      <c r="JAQ131" s="298"/>
      <c r="JAR131" s="298"/>
      <c r="JAS131" s="298"/>
      <c r="JAT131" s="298"/>
      <c r="JAU131" s="298"/>
      <c r="JAV131" s="298"/>
      <c r="JAW131" s="298"/>
      <c r="JAX131" s="298"/>
      <c r="JAY131" s="298"/>
      <c r="JAZ131" s="298"/>
      <c r="JBA131" s="298"/>
      <c r="JBB131" s="298"/>
      <c r="JBC131" s="298"/>
      <c r="JBD131" s="298"/>
      <c r="JBE131" s="298"/>
      <c r="JBF131" s="298"/>
      <c r="JBG131" s="298"/>
      <c r="JBH131" s="298"/>
      <c r="JBI131" s="298"/>
      <c r="JBJ131" s="298"/>
      <c r="JBK131" s="298"/>
      <c r="JBL131" s="298"/>
      <c r="JBM131" s="298"/>
      <c r="JBN131" s="298"/>
      <c r="JBO131" s="298"/>
      <c r="JBP131" s="298"/>
      <c r="JBQ131" s="298"/>
      <c r="JBR131" s="298"/>
      <c r="JBS131" s="298"/>
      <c r="JBT131" s="298"/>
      <c r="JBU131" s="298"/>
      <c r="JBV131" s="298"/>
      <c r="JBW131" s="298"/>
      <c r="JBX131" s="298"/>
      <c r="JBY131" s="298"/>
      <c r="JBZ131" s="298"/>
      <c r="JCA131" s="298"/>
      <c r="JCB131" s="298"/>
      <c r="JCC131" s="298"/>
      <c r="JCD131" s="298"/>
      <c r="JCE131" s="298"/>
      <c r="JCF131" s="298"/>
      <c r="JCG131" s="298"/>
      <c r="JCH131" s="298"/>
      <c r="JCI131" s="298"/>
      <c r="JCJ131" s="298"/>
      <c r="JCK131" s="298"/>
      <c r="JCL131" s="298"/>
      <c r="JCM131" s="298"/>
      <c r="JCN131" s="298"/>
      <c r="JCO131" s="298"/>
      <c r="JCP131" s="298"/>
      <c r="JCQ131" s="298"/>
      <c r="JCR131" s="298"/>
      <c r="JCS131" s="298"/>
      <c r="JCT131" s="298"/>
      <c r="JCU131" s="298"/>
      <c r="JCV131" s="298"/>
      <c r="JCW131" s="298"/>
      <c r="JCX131" s="298"/>
      <c r="JCY131" s="298"/>
      <c r="JCZ131" s="298"/>
      <c r="JDA131" s="298"/>
      <c r="JDB131" s="298"/>
      <c r="JDC131" s="298"/>
      <c r="JDD131" s="298"/>
      <c r="JDE131" s="298"/>
      <c r="JDF131" s="298"/>
      <c r="JDG131" s="298"/>
      <c r="JDH131" s="298"/>
      <c r="JDI131" s="298"/>
      <c r="JDJ131" s="298"/>
      <c r="JDK131" s="298"/>
      <c r="JDL131" s="298"/>
      <c r="JDM131" s="298"/>
      <c r="JDN131" s="298"/>
      <c r="JDO131" s="298"/>
      <c r="JDP131" s="298"/>
      <c r="JDQ131" s="298"/>
      <c r="JDR131" s="298"/>
      <c r="JDS131" s="298"/>
      <c r="JDT131" s="298"/>
      <c r="JDU131" s="298"/>
      <c r="JDV131" s="298"/>
      <c r="JDW131" s="298"/>
      <c r="JDX131" s="298"/>
      <c r="JDY131" s="298"/>
      <c r="JDZ131" s="298"/>
      <c r="JEA131" s="298"/>
      <c r="JEB131" s="298"/>
      <c r="JEC131" s="298"/>
      <c r="JED131" s="298"/>
      <c r="JEE131" s="298"/>
      <c r="JEF131" s="298"/>
      <c r="JEG131" s="298"/>
      <c r="JEH131" s="298"/>
      <c r="JEI131" s="298"/>
      <c r="JEJ131" s="298"/>
      <c r="JEK131" s="298"/>
      <c r="JEL131" s="298"/>
      <c r="JEM131" s="298"/>
      <c r="JEN131" s="298"/>
      <c r="JEO131" s="298"/>
      <c r="JEP131" s="298"/>
      <c r="JEQ131" s="298"/>
      <c r="JER131" s="298"/>
      <c r="JES131" s="298"/>
      <c r="JET131" s="298"/>
      <c r="JEU131" s="298"/>
      <c r="JEV131" s="298"/>
      <c r="JEW131" s="298"/>
      <c r="JEX131" s="298"/>
      <c r="JEY131" s="298"/>
      <c r="JEZ131" s="298"/>
      <c r="JFA131" s="298"/>
      <c r="JFB131" s="298"/>
      <c r="JFC131" s="298"/>
      <c r="JFD131" s="298"/>
      <c r="JFE131" s="298"/>
      <c r="JFF131" s="298"/>
      <c r="JFG131" s="298"/>
      <c r="JFH131" s="298"/>
      <c r="JFI131" s="298"/>
      <c r="JFJ131" s="298"/>
      <c r="JFK131" s="298"/>
      <c r="JFL131" s="298"/>
      <c r="JFM131" s="298"/>
      <c r="JFN131" s="298"/>
      <c r="JFO131" s="298"/>
      <c r="JFP131" s="298"/>
      <c r="JFQ131" s="298"/>
      <c r="JFR131" s="298"/>
      <c r="JFS131" s="298"/>
      <c r="JFT131" s="298"/>
      <c r="JFU131" s="298"/>
      <c r="JFV131" s="298"/>
      <c r="JFW131" s="298"/>
      <c r="JFX131" s="298"/>
      <c r="JFY131" s="298"/>
      <c r="JFZ131" s="298"/>
      <c r="JGA131" s="298"/>
      <c r="JGB131" s="298"/>
      <c r="JGC131" s="298"/>
      <c r="JGD131" s="298"/>
      <c r="JGE131" s="298"/>
      <c r="JGF131" s="298"/>
      <c r="JGG131" s="298"/>
      <c r="JGH131" s="298"/>
      <c r="JGI131" s="298"/>
      <c r="JGJ131" s="298"/>
      <c r="JGK131" s="298"/>
      <c r="JGL131" s="298"/>
      <c r="JGM131" s="298"/>
      <c r="JGN131" s="298"/>
      <c r="JGO131" s="298"/>
      <c r="JGP131" s="298"/>
      <c r="JGQ131" s="298"/>
      <c r="JGR131" s="298"/>
      <c r="JGS131" s="298"/>
      <c r="JGT131" s="298"/>
      <c r="JGU131" s="298"/>
      <c r="JGV131" s="298"/>
      <c r="JGW131" s="298"/>
      <c r="JGX131" s="298"/>
      <c r="JGY131" s="298"/>
      <c r="JGZ131" s="298"/>
      <c r="JHA131" s="298"/>
      <c r="JHB131" s="298"/>
      <c r="JHC131" s="298"/>
      <c r="JHD131" s="298"/>
      <c r="JHE131" s="298"/>
      <c r="JHF131" s="298"/>
      <c r="JHG131" s="298"/>
      <c r="JHH131" s="298"/>
      <c r="JHI131" s="298"/>
      <c r="JHJ131" s="298"/>
      <c r="JHK131" s="298"/>
      <c r="JHL131" s="298"/>
      <c r="JHM131" s="298"/>
      <c r="JHN131" s="298"/>
      <c r="JHO131" s="298"/>
      <c r="JHP131" s="298"/>
      <c r="JHQ131" s="298"/>
      <c r="JHR131" s="298"/>
      <c r="JHS131" s="298"/>
      <c r="JHT131" s="298"/>
      <c r="JHU131" s="298"/>
      <c r="JHV131" s="298"/>
      <c r="JHW131" s="298"/>
      <c r="JHX131" s="298"/>
      <c r="JHY131" s="298"/>
      <c r="JHZ131" s="298"/>
      <c r="JIA131" s="298"/>
      <c r="JIB131" s="298"/>
      <c r="JIC131" s="298"/>
      <c r="JID131" s="298"/>
      <c r="JIE131" s="298"/>
      <c r="JIF131" s="298"/>
      <c r="JIG131" s="298"/>
      <c r="JIH131" s="298"/>
      <c r="JII131" s="298"/>
      <c r="JIJ131" s="298"/>
      <c r="JIK131" s="298"/>
      <c r="JIL131" s="298"/>
      <c r="JIM131" s="298"/>
      <c r="JIN131" s="298"/>
      <c r="JIO131" s="298"/>
      <c r="JIP131" s="298"/>
      <c r="JIQ131" s="298"/>
      <c r="JIR131" s="298"/>
      <c r="JIS131" s="298"/>
      <c r="JIT131" s="298"/>
      <c r="JIU131" s="298"/>
      <c r="JIV131" s="298"/>
      <c r="JIW131" s="298"/>
      <c r="JIX131" s="298"/>
      <c r="JIY131" s="298"/>
      <c r="JIZ131" s="298"/>
      <c r="JJA131" s="298"/>
      <c r="JJB131" s="298"/>
      <c r="JJC131" s="298"/>
      <c r="JJD131" s="298"/>
      <c r="JJE131" s="298"/>
      <c r="JJF131" s="298"/>
      <c r="JJG131" s="298"/>
      <c r="JJH131" s="298"/>
      <c r="JJI131" s="298"/>
      <c r="JJJ131" s="298"/>
      <c r="JJK131" s="298"/>
      <c r="JJL131" s="298"/>
      <c r="JJM131" s="298"/>
      <c r="JJN131" s="298"/>
      <c r="JJO131" s="298"/>
      <c r="JJP131" s="298"/>
      <c r="JJQ131" s="298"/>
      <c r="JJR131" s="298"/>
      <c r="JJS131" s="298"/>
      <c r="JJT131" s="298"/>
      <c r="JJU131" s="298"/>
      <c r="JJV131" s="298"/>
      <c r="JJW131" s="298"/>
      <c r="JJX131" s="298"/>
      <c r="JJY131" s="298"/>
      <c r="JJZ131" s="298"/>
      <c r="JKA131" s="298"/>
      <c r="JKB131" s="298"/>
      <c r="JKC131" s="298"/>
      <c r="JKD131" s="298"/>
      <c r="JKE131" s="298"/>
      <c r="JKF131" s="298"/>
      <c r="JKG131" s="298"/>
      <c r="JKH131" s="298"/>
      <c r="JKI131" s="298"/>
      <c r="JKJ131" s="298"/>
      <c r="JKK131" s="298"/>
      <c r="JKL131" s="298"/>
      <c r="JKM131" s="298"/>
      <c r="JKN131" s="298"/>
      <c r="JKO131" s="298"/>
      <c r="JKP131" s="298"/>
      <c r="JKQ131" s="298"/>
      <c r="JKR131" s="298"/>
      <c r="JKS131" s="298"/>
      <c r="JKT131" s="298"/>
      <c r="JKU131" s="298"/>
      <c r="JKV131" s="298"/>
      <c r="JKW131" s="298"/>
      <c r="JKX131" s="298"/>
      <c r="JKY131" s="298"/>
      <c r="JKZ131" s="298"/>
      <c r="JLA131" s="298"/>
      <c r="JLB131" s="298"/>
      <c r="JLC131" s="298"/>
      <c r="JLD131" s="298"/>
      <c r="JLE131" s="298"/>
      <c r="JLF131" s="298"/>
      <c r="JLG131" s="298"/>
      <c r="JLH131" s="298"/>
      <c r="JLI131" s="298"/>
      <c r="JLJ131" s="298"/>
      <c r="JLK131" s="298"/>
      <c r="JLL131" s="298"/>
      <c r="JLM131" s="298"/>
      <c r="JLN131" s="298"/>
      <c r="JLO131" s="298"/>
      <c r="JLP131" s="298"/>
      <c r="JLQ131" s="298"/>
      <c r="JLR131" s="298"/>
      <c r="JLS131" s="298"/>
      <c r="JLT131" s="298"/>
      <c r="JLU131" s="298"/>
      <c r="JLV131" s="298"/>
      <c r="JLW131" s="298"/>
      <c r="JLX131" s="298"/>
      <c r="JLY131" s="298"/>
      <c r="JLZ131" s="298"/>
      <c r="JMA131" s="298"/>
      <c r="JMB131" s="298"/>
      <c r="JMC131" s="298"/>
      <c r="JMD131" s="298"/>
      <c r="JME131" s="298"/>
      <c r="JMF131" s="298"/>
      <c r="JMG131" s="298"/>
      <c r="JMH131" s="298"/>
      <c r="JMI131" s="298"/>
      <c r="JMJ131" s="298"/>
      <c r="JMK131" s="298"/>
      <c r="JML131" s="298"/>
      <c r="JMM131" s="298"/>
      <c r="JMN131" s="298"/>
      <c r="JMO131" s="298"/>
      <c r="JMP131" s="298"/>
      <c r="JMQ131" s="298"/>
      <c r="JMR131" s="298"/>
      <c r="JMS131" s="298"/>
      <c r="JMT131" s="298"/>
      <c r="JMU131" s="298"/>
      <c r="JMV131" s="298"/>
      <c r="JMW131" s="298"/>
      <c r="JMX131" s="298"/>
      <c r="JMY131" s="298"/>
      <c r="JMZ131" s="298"/>
      <c r="JNA131" s="298"/>
      <c r="JNB131" s="298"/>
      <c r="JNC131" s="298"/>
      <c r="JND131" s="298"/>
      <c r="JNE131" s="298"/>
      <c r="JNF131" s="298"/>
      <c r="JNG131" s="298"/>
      <c r="JNH131" s="298"/>
      <c r="JNI131" s="298"/>
      <c r="JNJ131" s="298"/>
      <c r="JNK131" s="298"/>
      <c r="JNL131" s="298"/>
      <c r="JNM131" s="298"/>
      <c r="JNN131" s="298"/>
      <c r="JNO131" s="298"/>
      <c r="JNP131" s="298"/>
      <c r="JNQ131" s="298"/>
      <c r="JNR131" s="298"/>
      <c r="JNS131" s="298"/>
      <c r="JNT131" s="298"/>
      <c r="JNU131" s="298"/>
      <c r="JNV131" s="298"/>
      <c r="JNW131" s="298"/>
      <c r="JNX131" s="298"/>
      <c r="JNY131" s="298"/>
      <c r="JNZ131" s="298"/>
      <c r="JOA131" s="298"/>
      <c r="JOB131" s="298"/>
      <c r="JOC131" s="298"/>
      <c r="JOD131" s="298"/>
      <c r="JOE131" s="298"/>
      <c r="JOF131" s="298"/>
      <c r="JOG131" s="298"/>
      <c r="JOH131" s="298"/>
      <c r="JOI131" s="298"/>
      <c r="JOJ131" s="298"/>
      <c r="JOK131" s="298"/>
      <c r="JOL131" s="298"/>
      <c r="JOM131" s="298"/>
      <c r="JON131" s="298"/>
      <c r="JOO131" s="298"/>
      <c r="JOP131" s="298"/>
      <c r="JOQ131" s="298"/>
      <c r="JOR131" s="298"/>
      <c r="JOS131" s="298"/>
      <c r="JOT131" s="298"/>
      <c r="JOU131" s="298"/>
      <c r="JOV131" s="298"/>
      <c r="JOW131" s="298"/>
      <c r="JOX131" s="298"/>
      <c r="JOY131" s="298"/>
      <c r="JOZ131" s="298"/>
      <c r="JPA131" s="298"/>
      <c r="JPB131" s="298"/>
      <c r="JPC131" s="298"/>
      <c r="JPD131" s="298"/>
      <c r="JPE131" s="298"/>
      <c r="JPF131" s="298"/>
      <c r="JPG131" s="298"/>
      <c r="JPH131" s="298"/>
      <c r="JPI131" s="298"/>
      <c r="JPJ131" s="298"/>
      <c r="JPK131" s="298"/>
      <c r="JPL131" s="298"/>
      <c r="JPM131" s="298"/>
      <c r="JPN131" s="298"/>
      <c r="JPO131" s="298"/>
      <c r="JPP131" s="298"/>
      <c r="JPQ131" s="298"/>
      <c r="JPR131" s="298"/>
      <c r="JPS131" s="298"/>
      <c r="JPT131" s="298"/>
      <c r="JPU131" s="298"/>
      <c r="JPV131" s="298"/>
      <c r="JPW131" s="298"/>
      <c r="JPX131" s="298"/>
      <c r="JPY131" s="298"/>
      <c r="JPZ131" s="298"/>
      <c r="JQA131" s="298"/>
      <c r="JQB131" s="298"/>
      <c r="JQC131" s="298"/>
      <c r="JQD131" s="298"/>
      <c r="JQE131" s="298"/>
      <c r="JQF131" s="298"/>
      <c r="JQG131" s="298"/>
      <c r="JQH131" s="298"/>
      <c r="JQI131" s="298"/>
      <c r="JQJ131" s="298"/>
      <c r="JQK131" s="298"/>
      <c r="JQL131" s="298"/>
      <c r="JQM131" s="298"/>
      <c r="JQN131" s="298"/>
      <c r="JQO131" s="298"/>
      <c r="JQP131" s="298"/>
      <c r="JQQ131" s="298"/>
      <c r="JQR131" s="298"/>
      <c r="JQS131" s="298"/>
      <c r="JQT131" s="298"/>
      <c r="JQU131" s="298"/>
      <c r="JQV131" s="298"/>
      <c r="JQW131" s="298"/>
      <c r="JQX131" s="298"/>
      <c r="JQY131" s="298"/>
      <c r="JQZ131" s="298"/>
      <c r="JRA131" s="298"/>
      <c r="JRB131" s="298"/>
      <c r="JRC131" s="298"/>
      <c r="JRD131" s="298"/>
      <c r="JRE131" s="298"/>
      <c r="JRF131" s="298"/>
      <c r="JRG131" s="298"/>
      <c r="JRH131" s="298"/>
      <c r="JRI131" s="298"/>
      <c r="JRJ131" s="298"/>
      <c r="JRK131" s="298"/>
      <c r="JRL131" s="298"/>
      <c r="JRM131" s="298"/>
      <c r="JRN131" s="298"/>
      <c r="JRO131" s="298"/>
      <c r="JRP131" s="298"/>
      <c r="JRQ131" s="298"/>
      <c r="JRR131" s="298"/>
      <c r="JRS131" s="298"/>
      <c r="JRT131" s="298"/>
      <c r="JRU131" s="298"/>
      <c r="JRV131" s="298"/>
      <c r="JRW131" s="298"/>
      <c r="JRX131" s="298"/>
      <c r="JRY131" s="298"/>
      <c r="JRZ131" s="298"/>
      <c r="JSA131" s="298"/>
      <c r="JSB131" s="298"/>
      <c r="JSC131" s="298"/>
      <c r="JSD131" s="298"/>
      <c r="JSE131" s="298"/>
      <c r="JSF131" s="298"/>
      <c r="JSG131" s="298"/>
      <c r="JSH131" s="298"/>
      <c r="JSI131" s="298"/>
      <c r="JSJ131" s="298"/>
      <c r="JSK131" s="298"/>
      <c r="JSL131" s="298"/>
      <c r="JSM131" s="298"/>
      <c r="JSN131" s="298"/>
      <c r="JSO131" s="298"/>
      <c r="JSP131" s="298"/>
      <c r="JSQ131" s="298"/>
      <c r="JSR131" s="298"/>
      <c r="JSS131" s="298"/>
      <c r="JST131" s="298"/>
      <c r="JSU131" s="298"/>
      <c r="JSV131" s="298"/>
      <c r="JSW131" s="298"/>
      <c r="JSX131" s="298"/>
      <c r="JSY131" s="298"/>
      <c r="JSZ131" s="298"/>
      <c r="JTA131" s="298"/>
      <c r="JTB131" s="298"/>
      <c r="JTC131" s="298"/>
      <c r="JTD131" s="298"/>
      <c r="JTE131" s="298"/>
      <c r="JTF131" s="298"/>
      <c r="JTG131" s="298"/>
      <c r="JTH131" s="298"/>
      <c r="JTI131" s="298"/>
      <c r="JTJ131" s="298"/>
      <c r="JTK131" s="298"/>
      <c r="JTL131" s="298"/>
      <c r="JTM131" s="298"/>
      <c r="JTN131" s="298"/>
      <c r="JTO131" s="298"/>
      <c r="JTP131" s="298"/>
      <c r="JTQ131" s="298"/>
      <c r="JTR131" s="298"/>
      <c r="JTS131" s="298"/>
      <c r="JTT131" s="298"/>
      <c r="JTU131" s="298"/>
      <c r="JTV131" s="298"/>
      <c r="JTW131" s="298"/>
      <c r="JTX131" s="298"/>
      <c r="JTY131" s="298"/>
      <c r="JTZ131" s="298"/>
      <c r="JUA131" s="298"/>
      <c r="JUB131" s="298"/>
      <c r="JUC131" s="298"/>
      <c r="JUD131" s="298"/>
      <c r="JUE131" s="298"/>
      <c r="JUF131" s="298"/>
      <c r="JUG131" s="298"/>
      <c r="JUH131" s="298"/>
      <c r="JUI131" s="298"/>
      <c r="JUJ131" s="298"/>
      <c r="JUK131" s="298"/>
      <c r="JUL131" s="298"/>
      <c r="JUM131" s="298"/>
      <c r="JUN131" s="298"/>
      <c r="JUO131" s="298"/>
      <c r="JUP131" s="298"/>
      <c r="JUQ131" s="298"/>
      <c r="JUR131" s="298"/>
      <c r="JUS131" s="298"/>
      <c r="JUT131" s="298"/>
      <c r="JUU131" s="298"/>
      <c r="JUV131" s="298"/>
      <c r="JUW131" s="298"/>
      <c r="JUX131" s="298"/>
      <c r="JUY131" s="298"/>
      <c r="JUZ131" s="298"/>
      <c r="JVA131" s="298"/>
      <c r="JVB131" s="298"/>
      <c r="JVC131" s="298"/>
      <c r="JVD131" s="298"/>
      <c r="JVE131" s="298"/>
      <c r="JVF131" s="298"/>
      <c r="JVG131" s="298"/>
      <c r="JVH131" s="298"/>
      <c r="JVI131" s="298"/>
      <c r="JVJ131" s="298"/>
      <c r="JVK131" s="298"/>
      <c r="JVL131" s="298"/>
      <c r="JVM131" s="298"/>
      <c r="JVN131" s="298"/>
      <c r="JVO131" s="298"/>
      <c r="JVP131" s="298"/>
      <c r="JVQ131" s="298"/>
      <c r="JVR131" s="298"/>
      <c r="JVS131" s="298"/>
      <c r="JVT131" s="298"/>
      <c r="JVU131" s="298"/>
      <c r="JVV131" s="298"/>
      <c r="JVW131" s="298"/>
      <c r="JVX131" s="298"/>
      <c r="JVY131" s="298"/>
      <c r="JVZ131" s="298"/>
      <c r="JWA131" s="298"/>
      <c r="JWB131" s="298"/>
      <c r="JWC131" s="298"/>
      <c r="JWD131" s="298"/>
      <c r="JWE131" s="298"/>
      <c r="JWF131" s="298"/>
      <c r="JWG131" s="298"/>
      <c r="JWH131" s="298"/>
      <c r="JWI131" s="298"/>
      <c r="JWJ131" s="298"/>
      <c r="JWK131" s="298"/>
      <c r="JWL131" s="298"/>
      <c r="JWM131" s="298"/>
      <c r="JWN131" s="298"/>
      <c r="JWO131" s="298"/>
      <c r="JWP131" s="298"/>
      <c r="JWQ131" s="298"/>
      <c r="JWR131" s="298"/>
      <c r="JWS131" s="298"/>
      <c r="JWT131" s="298"/>
      <c r="JWU131" s="298"/>
      <c r="JWV131" s="298"/>
      <c r="JWW131" s="298"/>
      <c r="JWX131" s="298"/>
      <c r="JWY131" s="298"/>
      <c r="JWZ131" s="298"/>
      <c r="JXA131" s="298"/>
      <c r="JXB131" s="298"/>
      <c r="JXC131" s="298"/>
      <c r="JXD131" s="298"/>
      <c r="JXE131" s="298"/>
      <c r="JXF131" s="298"/>
      <c r="JXG131" s="298"/>
      <c r="JXH131" s="298"/>
      <c r="JXI131" s="298"/>
      <c r="JXJ131" s="298"/>
      <c r="JXK131" s="298"/>
      <c r="JXL131" s="298"/>
      <c r="JXM131" s="298"/>
      <c r="JXN131" s="298"/>
      <c r="JXO131" s="298"/>
      <c r="JXP131" s="298"/>
      <c r="JXQ131" s="298"/>
      <c r="JXR131" s="298"/>
      <c r="JXS131" s="298"/>
      <c r="JXT131" s="298"/>
      <c r="JXU131" s="298"/>
      <c r="JXV131" s="298"/>
      <c r="JXW131" s="298"/>
      <c r="JXX131" s="298"/>
      <c r="JXY131" s="298"/>
      <c r="JXZ131" s="298"/>
      <c r="JYA131" s="298"/>
      <c r="JYB131" s="298"/>
      <c r="JYC131" s="298"/>
      <c r="JYD131" s="298"/>
      <c r="JYE131" s="298"/>
      <c r="JYF131" s="298"/>
      <c r="JYG131" s="298"/>
      <c r="JYH131" s="298"/>
      <c r="JYI131" s="298"/>
      <c r="JYJ131" s="298"/>
      <c r="JYK131" s="298"/>
      <c r="JYL131" s="298"/>
      <c r="JYM131" s="298"/>
      <c r="JYN131" s="298"/>
      <c r="JYO131" s="298"/>
      <c r="JYP131" s="298"/>
      <c r="JYQ131" s="298"/>
      <c r="JYR131" s="298"/>
      <c r="JYS131" s="298"/>
      <c r="JYT131" s="298"/>
      <c r="JYU131" s="298"/>
      <c r="JYV131" s="298"/>
      <c r="JYW131" s="298"/>
      <c r="JYX131" s="298"/>
      <c r="JYY131" s="298"/>
      <c r="JYZ131" s="298"/>
      <c r="JZA131" s="298"/>
      <c r="JZB131" s="298"/>
      <c r="JZC131" s="298"/>
      <c r="JZD131" s="298"/>
      <c r="JZE131" s="298"/>
      <c r="JZF131" s="298"/>
      <c r="JZG131" s="298"/>
      <c r="JZH131" s="298"/>
      <c r="JZI131" s="298"/>
      <c r="JZJ131" s="298"/>
      <c r="JZK131" s="298"/>
      <c r="JZL131" s="298"/>
      <c r="JZM131" s="298"/>
      <c r="JZN131" s="298"/>
      <c r="JZO131" s="298"/>
      <c r="JZP131" s="298"/>
      <c r="JZQ131" s="298"/>
      <c r="JZR131" s="298"/>
      <c r="JZS131" s="298"/>
      <c r="JZT131" s="298"/>
      <c r="JZU131" s="298"/>
      <c r="JZV131" s="298"/>
      <c r="JZW131" s="298"/>
      <c r="JZX131" s="298"/>
      <c r="JZY131" s="298"/>
      <c r="JZZ131" s="298"/>
      <c r="KAA131" s="298"/>
      <c r="KAB131" s="298"/>
      <c r="KAC131" s="298"/>
      <c r="KAD131" s="298"/>
      <c r="KAE131" s="298"/>
      <c r="KAF131" s="298"/>
      <c r="KAG131" s="298"/>
      <c r="KAH131" s="298"/>
      <c r="KAI131" s="298"/>
      <c r="KAJ131" s="298"/>
      <c r="KAK131" s="298"/>
      <c r="KAL131" s="298"/>
      <c r="KAM131" s="298"/>
      <c r="KAN131" s="298"/>
      <c r="KAO131" s="298"/>
      <c r="KAP131" s="298"/>
      <c r="KAQ131" s="298"/>
      <c r="KAR131" s="298"/>
      <c r="KAS131" s="298"/>
      <c r="KAT131" s="298"/>
      <c r="KAU131" s="298"/>
      <c r="KAV131" s="298"/>
      <c r="KAW131" s="298"/>
      <c r="KAX131" s="298"/>
      <c r="KAY131" s="298"/>
      <c r="KAZ131" s="298"/>
      <c r="KBA131" s="298"/>
      <c r="KBB131" s="298"/>
      <c r="KBC131" s="298"/>
      <c r="KBD131" s="298"/>
      <c r="KBE131" s="298"/>
      <c r="KBF131" s="298"/>
      <c r="KBG131" s="298"/>
      <c r="KBH131" s="298"/>
      <c r="KBI131" s="298"/>
      <c r="KBJ131" s="298"/>
      <c r="KBK131" s="298"/>
      <c r="KBL131" s="298"/>
      <c r="KBM131" s="298"/>
      <c r="KBN131" s="298"/>
      <c r="KBO131" s="298"/>
      <c r="KBP131" s="298"/>
      <c r="KBQ131" s="298"/>
      <c r="KBR131" s="298"/>
      <c r="KBS131" s="298"/>
      <c r="KBT131" s="298"/>
      <c r="KBU131" s="298"/>
      <c r="KBV131" s="298"/>
      <c r="KBW131" s="298"/>
      <c r="KBX131" s="298"/>
      <c r="KBY131" s="298"/>
      <c r="KBZ131" s="298"/>
      <c r="KCA131" s="298"/>
      <c r="KCB131" s="298"/>
      <c r="KCC131" s="298"/>
      <c r="KCD131" s="298"/>
      <c r="KCE131" s="298"/>
      <c r="KCF131" s="298"/>
      <c r="KCG131" s="298"/>
      <c r="KCH131" s="298"/>
      <c r="KCI131" s="298"/>
      <c r="KCJ131" s="298"/>
      <c r="KCK131" s="298"/>
      <c r="KCL131" s="298"/>
      <c r="KCM131" s="298"/>
      <c r="KCN131" s="298"/>
      <c r="KCO131" s="298"/>
      <c r="KCP131" s="298"/>
      <c r="KCQ131" s="298"/>
      <c r="KCR131" s="298"/>
      <c r="KCS131" s="298"/>
      <c r="KCT131" s="298"/>
      <c r="KCU131" s="298"/>
      <c r="KCV131" s="298"/>
      <c r="KCW131" s="298"/>
      <c r="KCX131" s="298"/>
      <c r="KCY131" s="298"/>
      <c r="KCZ131" s="298"/>
      <c r="KDA131" s="298"/>
      <c r="KDB131" s="298"/>
      <c r="KDC131" s="298"/>
      <c r="KDD131" s="298"/>
      <c r="KDE131" s="298"/>
      <c r="KDF131" s="298"/>
      <c r="KDG131" s="298"/>
      <c r="KDH131" s="298"/>
      <c r="KDI131" s="298"/>
      <c r="KDJ131" s="298"/>
      <c r="KDK131" s="298"/>
      <c r="KDL131" s="298"/>
      <c r="KDM131" s="298"/>
      <c r="KDN131" s="298"/>
      <c r="KDO131" s="298"/>
      <c r="KDP131" s="298"/>
      <c r="KDQ131" s="298"/>
      <c r="KDR131" s="298"/>
      <c r="KDS131" s="298"/>
      <c r="KDT131" s="298"/>
      <c r="KDU131" s="298"/>
      <c r="KDV131" s="298"/>
      <c r="KDW131" s="298"/>
      <c r="KDX131" s="298"/>
      <c r="KDY131" s="298"/>
      <c r="KDZ131" s="298"/>
      <c r="KEA131" s="298"/>
      <c r="KEB131" s="298"/>
      <c r="KEC131" s="298"/>
      <c r="KED131" s="298"/>
      <c r="KEE131" s="298"/>
      <c r="KEF131" s="298"/>
      <c r="KEG131" s="298"/>
      <c r="KEH131" s="298"/>
      <c r="KEI131" s="298"/>
      <c r="KEJ131" s="298"/>
      <c r="KEK131" s="298"/>
      <c r="KEL131" s="298"/>
      <c r="KEM131" s="298"/>
      <c r="KEN131" s="298"/>
      <c r="KEO131" s="298"/>
      <c r="KEP131" s="298"/>
      <c r="KEQ131" s="298"/>
      <c r="KER131" s="298"/>
      <c r="KES131" s="298"/>
      <c r="KET131" s="298"/>
      <c r="KEU131" s="298"/>
      <c r="KEV131" s="298"/>
      <c r="KEW131" s="298"/>
      <c r="KEX131" s="298"/>
      <c r="KEY131" s="298"/>
      <c r="KEZ131" s="298"/>
      <c r="KFA131" s="298"/>
      <c r="KFB131" s="298"/>
      <c r="KFC131" s="298"/>
      <c r="KFD131" s="298"/>
      <c r="KFE131" s="298"/>
      <c r="KFF131" s="298"/>
      <c r="KFG131" s="298"/>
      <c r="KFH131" s="298"/>
      <c r="KFI131" s="298"/>
      <c r="KFJ131" s="298"/>
      <c r="KFK131" s="298"/>
      <c r="KFL131" s="298"/>
      <c r="KFM131" s="298"/>
      <c r="KFN131" s="298"/>
      <c r="KFO131" s="298"/>
      <c r="KFP131" s="298"/>
      <c r="KFQ131" s="298"/>
      <c r="KFR131" s="298"/>
      <c r="KFS131" s="298"/>
      <c r="KFT131" s="298"/>
      <c r="KFU131" s="298"/>
      <c r="KFV131" s="298"/>
      <c r="KFW131" s="298"/>
      <c r="KFX131" s="298"/>
      <c r="KFY131" s="298"/>
      <c r="KFZ131" s="298"/>
      <c r="KGA131" s="298"/>
      <c r="KGB131" s="298"/>
      <c r="KGC131" s="298"/>
      <c r="KGD131" s="298"/>
      <c r="KGE131" s="298"/>
      <c r="KGF131" s="298"/>
      <c r="KGG131" s="298"/>
      <c r="KGH131" s="298"/>
      <c r="KGI131" s="298"/>
      <c r="KGJ131" s="298"/>
      <c r="KGK131" s="298"/>
      <c r="KGL131" s="298"/>
      <c r="KGM131" s="298"/>
      <c r="KGN131" s="298"/>
      <c r="KGO131" s="298"/>
      <c r="KGP131" s="298"/>
      <c r="KGQ131" s="298"/>
      <c r="KGR131" s="298"/>
      <c r="KGS131" s="298"/>
      <c r="KGT131" s="298"/>
      <c r="KGU131" s="298"/>
      <c r="KGV131" s="298"/>
      <c r="KGW131" s="298"/>
      <c r="KGX131" s="298"/>
      <c r="KGY131" s="298"/>
      <c r="KGZ131" s="298"/>
      <c r="KHA131" s="298"/>
      <c r="KHB131" s="298"/>
      <c r="KHC131" s="298"/>
      <c r="KHD131" s="298"/>
      <c r="KHE131" s="298"/>
      <c r="KHF131" s="298"/>
      <c r="KHG131" s="298"/>
      <c r="KHH131" s="298"/>
      <c r="KHI131" s="298"/>
      <c r="KHJ131" s="298"/>
      <c r="KHK131" s="298"/>
      <c r="KHL131" s="298"/>
      <c r="KHM131" s="298"/>
      <c r="KHN131" s="298"/>
      <c r="KHO131" s="298"/>
      <c r="KHP131" s="298"/>
      <c r="KHQ131" s="298"/>
      <c r="KHR131" s="298"/>
      <c r="KHS131" s="298"/>
      <c r="KHT131" s="298"/>
      <c r="KHU131" s="298"/>
      <c r="KHV131" s="298"/>
      <c r="KHW131" s="298"/>
      <c r="KHX131" s="298"/>
      <c r="KHY131" s="298"/>
      <c r="KHZ131" s="298"/>
      <c r="KIA131" s="298"/>
      <c r="KIB131" s="298"/>
      <c r="KIC131" s="298"/>
      <c r="KID131" s="298"/>
      <c r="KIE131" s="298"/>
      <c r="KIF131" s="298"/>
      <c r="KIG131" s="298"/>
      <c r="KIH131" s="298"/>
      <c r="KII131" s="298"/>
      <c r="KIJ131" s="298"/>
      <c r="KIK131" s="298"/>
      <c r="KIL131" s="298"/>
      <c r="KIM131" s="298"/>
      <c r="KIN131" s="298"/>
      <c r="KIO131" s="298"/>
      <c r="KIP131" s="298"/>
      <c r="KIQ131" s="298"/>
      <c r="KIR131" s="298"/>
      <c r="KIS131" s="298"/>
      <c r="KIT131" s="298"/>
      <c r="KIU131" s="298"/>
      <c r="KIV131" s="298"/>
      <c r="KIW131" s="298"/>
      <c r="KIX131" s="298"/>
      <c r="KIY131" s="298"/>
      <c r="KIZ131" s="298"/>
      <c r="KJA131" s="298"/>
      <c r="KJB131" s="298"/>
      <c r="KJC131" s="298"/>
      <c r="KJD131" s="298"/>
      <c r="KJE131" s="298"/>
      <c r="KJF131" s="298"/>
      <c r="KJG131" s="298"/>
      <c r="KJH131" s="298"/>
      <c r="KJI131" s="298"/>
      <c r="KJJ131" s="298"/>
      <c r="KJK131" s="298"/>
      <c r="KJL131" s="298"/>
      <c r="KJM131" s="298"/>
      <c r="KJN131" s="298"/>
      <c r="KJO131" s="298"/>
      <c r="KJP131" s="298"/>
      <c r="KJQ131" s="298"/>
      <c r="KJR131" s="298"/>
      <c r="KJS131" s="298"/>
      <c r="KJT131" s="298"/>
      <c r="KJU131" s="298"/>
      <c r="KJV131" s="298"/>
      <c r="KJW131" s="298"/>
      <c r="KJX131" s="298"/>
      <c r="KJY131" s="298"/>
      <c r="KJZ131" s="298"/>
      <c r="KKA131" s="298"/>
      <c r="KKB131" s="298"/>
      <c r="KKC131" s="298"/>
      <c r="KKD131" s="298"/>
      <c r="KKE131" s="298"/>
      <c r="KKF131" s="298"/>
      <c r="KKG131" s="298"/>
      <c r="KKH131" s="298"/>
      <c r="KKI131" s="298"/>
      <c r="KKJ131" s="298"/>
      <c r="KKK131" s="298"/>
      <c r="KKL131" s="298"/>
      <c r="KKM131" s="298"/>
      <c r="KKN131" s="298"/>
      <c r="KKO131" s="298"/>
      <c r="KKP131" s="298"/>
      <c r="KKQ131" s="298"/>
      <c r="KKR131" s="298"/>
      <c r="KKS131" s="298"/>
      <c r="KKT131" s="298"/>
      <c r="KKU131" s="298"/>
      <c r="KKV131" s="298"/>
      <c r="KKW131" s="298"/>
      <c r="KKX131" s="298"/>
      <c r="KKY131" s="298"/>
      <c r="KKZ131" s="298"/>
      <c r="KLA131" s="298"/>
      <c r="KLB131" s="298"/>
      <c r="KLC131" s="298"/>
      <c r="KLD131" s="298"/>
      <c r="KLE131" s="298"/>
      <c r="KLF131" s="298"/>
      <c r="KLG131" s="298"/>
      <c r="KLH131" s="298"/>
      <c r="KLI131" s="298"/>
      <c r="KLJ131" s="298"/>
      <c r="KLK131" s="298"/>
      <c r="KLL131" s="298"/>
      <c r="KLM131" s="298"/>
      <c r="KLN131" s="298"/>
      <c r="KLO131" s="298"/>
      <c r="KLP131" s="298"/>
      <c r="KLQ131" s="298"/>
      <c r="KLR131" s="298"/>
      <c r="KLS131" s="298"/>
      <c r="KLT131" s="298"/>
      <c r="KLU131" s="298"/>
      <c r="KLV131" s="298"/>
      <c r="KLW131" s="298"/>
      <c r="KLX131" s="298"/>
      <c r="KLY131" s="298"/>
      <c r="KLZ131" s="298"/>
      <c r="KMA131" s="298"/>
      <c r="KMB131" s="298"/>
      <c r="KMC131" s="298"/>
      <c r="KMD131" s="298"/>
      <c r="KME131" s="298"/>
      <c r="KMF131" s="298"/>
      <c r="KMG131" s="298"/>
      <c r="KMH131" s="298"/>
      <c r="KMI131" s="298"/>
      <c r="KMJ131" s="298"/>
      <c r="KMK131" s="298"/>
      <c r="KML131" s="298"/>
      <c r="KMM131" s="298"/>
      <c r="KMN131" s="298"/>
      <c r="KMO131" s="298"/>
      <c r="KMP131" s="298"/>
      <c r="KMQ131" s="298"/>
      <c r="KMR131" s="298"/>
      <c r="KMS131" s="298"/>
      <c r="KMT131" s="298"/>
      <c r="KMU131" s="298"/>
      <c r="KMV131" s="298"/>
      <c r="KMW131" s="298"/>
      <c r="KMX131" s="298"/>
      <c r="KMY131" s="298"/>
      <c r="KMZ131" s="298"/>
      <c r="KNA131" s="298"/>
      <c r="KNB131" s="298"/>
      <c r="KNC131" s="298"/>
      <c r="KND131" s="298"/>
      <c r="KNE131" s="298"/>
      <c r="KNF131" s="298"/>
      <c r="KNG131" s="298"/>
      <c r="KNH131" s="298"/>
      <c r="KNI131" s="298"/>
      <c r="KNJ131" s="298"/>
      <c r="KNK131" s="298"/>
      <c r="KNL131" s="298"/>
      <c r="KNM131" s="298"/>
      <c r="KNN131" s="298"/>
      <c r="KNO131" s="298"/>
      <c r="KNP131" s="298"/>
      <c r="KNQ131" s="298"/>
      <c r="KNR131" s="298"/>
      <c r="KNS131" s="298"/>
      <c r="KNT131" s="298"/>
      <c r="KNU131" s="298"/>
      <c r="KNV131" s="298"/>
      <c r="KNW131" s="298"/>
      <c r="KNX131" s="298"/>
      <c r="KNY131" s="298"/>
      <c r="KNZ131" s="298"/>
      <c r="KOA131" s="298"/>
      <c r="KOB131" s="298"/>
      <c r="KOC131" s="298"/>
      <c r="KOD131" s="298"/>
      <c r="KOE131" s="298"/>
      <c r="KOF131" s="298"/>
      <c r="KOG131" s="298"/>
      <c r="KOH131" s="298"/>
      <c r="KOI131" s="298"/>
      <c r="KOJ131" s="298"/>
      <c r="KOK131" s="298"/>
      <c r="KOL131" s="298"/>
      <c r="KOM131" s="298"/>
      <c r="KON131" s="298"/>
      <c r="KOO131" s="298"/>
      <c r="KOP131" s="298"/>
      <c r="KOQ131" s="298"/>
      <c r="KOR131" s="298"/>
      <c r="KOS131" s="298"/>
      <c r="KOT131" s="298"/>
      <c r="KOU131" s="298"/>
      <c r="KOV131" s="298"/>
      <c r="KOW131" s="298"/>
      <c r="KOX131" s="298"/>
      <c r="KOY131" s="298"/>
      <c r="KOZ131" s="298"/>
      <c r="KPA131" s="298"/>
      <c r="KPB131" s="298"/>
      <c r="KPC131" s="298"/>
      <c r="KPD131" s="298"/>
      <c r="KPE131" s="298"/>
      <c r="KPF131" s="298"/>
      <c r="KPG131" s="298"/>
      <c r="KPH131" s="298"/>
      <c r="KPI131" s="298"/>
      <c r="KPJ131" s="298"/>
      <c r="KPK131" s="298"/>
      <c r="KPL131" s="298"/>
      <c r="KPM131" s="298"/>
      <c r="KPN131" s="298"/>
      <c r="KPO131" s="298"/>
      <c r="KPP131" s="298"/>
      <c r="KPQ131" s="298"/>
      <c r="KPR131" s="298"/>
      <c r="KPS131" s="298"/>
      <c r="KPT131" s="298"/>
      <c r="KPU131" s="298"/>
      <c r="KPV131" s="298"/>
      <c r="KPW131" s="298"/>
      <c r="KPX131" s="298"/>
      <c r="KPY131" s="298"/>
      <c r="KPZ131" s="298"/>
      <c r="KQA131" s="298"/>
      <c r="KQB131" s="298"/>
      <c r="KQC131" s="298"/>
      <c r="KQD131" s="298"/>
      <c r="KQE131" s="298"/>
      <c r="KQF131" s="298"/>
      <c r="KQG131" s="298"/>
      <c r="KQH131" s="298"/>
      <c r="KQI131" s="298"/>
      <c r="KQJ131" s="298"/>
      <c r="KQK131" s="298"/>
      <c r="KQL131" s="298"/>
      <c r="KQM131" s="298"/>
      <c r="KQN131" s="298"/>
      <c r="KQO131" s="298"/>
      <c r="KQP131" s="298"/>
      <c r="KQQ131" s="298"/>
      <c r="KQR131" s="298"/>
      <c r="KQS131" s="298"/>
      <c r="KQT131" s="298"/>
      <c r="KQU131" s="298"/>
      <c r="KQV131" s="298"/>
      <c r="KQW131" s="298"/>
      <c r="KQX131" s="298"/>
      <c r="KQY131" s="298"/>
      <c r="KQZ131" s="298"/>
      <c r="KRA131" s="298"/>
      <c r="KRB131" s="298"/>
      <c r="KRC131" s="298"/>
      <c r="KRD131" s="298"/>
      <c r="KRE131" s="298"/>
      <c r="KRF131" s="298"/>
      <c r="KRG131" s="298"/>
      <c r="KRH131" s="298"/>
      <c r="KRI131" s="298"/>
      <c r="KRJ131" s="298"/>
      <c r="KRK131" s="298"/>
      <c r="KRL131" s="298"/>
      <c r="KRM131" s="298"/>
      <c r="KRN131" s="298"/>
      <c r="KRO131" s="298"/>
      <c r="KRP131" s="298"/>
      <c r="KRQ131" s="298"/>
      <c r="KRR131" s="298"/>
      <c r="KRS131" s="298"/>
      <c r="KRT131" s="298"/>
      <c r="KRU131" s="298"/>
      <c r="KRV131" s="298"/>
      <c r="KRW131" s="298"/>
      <c r="KRX131" s="298"/>
      <c r="KRY131" s="298"/>
      <c r="KRZ131" s="298"/>
      <c r="KSA131" s="298"/>
      <c r="KSB131" s="298"/>
      <c r="KSC131" s="298"/>
      <c r="KSD131" s="298"/>
      <c r="KSE131" s="298"/>
      <c r="KSF131" s="298"/>
      <c r="KSG131" s="298"/>
      <c r="KSH131" s="298"/>
      <c r="KSI131" s="298"/>
      <c r="KSJ131" s="298"/>
      <c r="KSK131" s="298"/>
      <c r="KSL131" s="298"/>
      <c r="KSM131" s="298"/>
      <c r="KSN131" s="298"/>
      <c r="KSO131" s="298"/>
      <c r="KSP131" s="298"/>
      <c r="KSQ131" s="298"/>
      <c r="KSR131" s="298"/>
      <c r="KSS131" s="298"/>
      <c r="KST131" s="298"/>
      <c r="KSU131" s="298"/>
      <c r="KSV131" s="298"/>
      <c r="KSW131" s="298"/>
      <c r="KSX131" s="298"/>
      <c r="KSY131" s="298"/>
      <c r="KSZ131" s="298"/>
      <c r="KTA131" s="298"/>
      <c r="KTB131" s="298"/>
      <c r="KTC131" s="298"/>
      <c r="KTD131" s="298"/>
      <c r="KTE131" s="298"/>
      <c r="KTF131" s="298"/>
      <c r="KTG131" s="298"/>
      <c r="KTH131" s="298"/>
      <c r="KTI131" s="298"/>
      <c r="KTJ131" s="298"/>
      <c r="KTK131" s="298"/>
      <c r="KTL131" s="298"/>
      <c r="KTM131" s="298"/>
      <c r="KTN131" s="298"/>
      <c r="KTO131" s="298"/>
      <c r="KTP131" s="298"/>
      <c r="KTQ131" s="298"/>
      <c r="KTR131" s="298"/>
      <c r="KTS131" s="298"/>
      <c r="KTT131" s="298"/>
      <c r="KTU131" s="298"/>
      <c r="KTV131" s="298"/>
      <c r="KTW131" s="298"/>
      <c r="KTX131" s="298"/>
      <c r="KTY131" s="298"/>
      <c r="KTZ131" s="298"/>
      <c r="KUA131" s="298"/>
      <c r="KUB131" s="298"/>
      <c r="KUC131" s="298"/>
      <c r="KUD131" s="298"/>
      <c r="KUE131" s="298"/>
      <c r="KUF131" s="298"/>
      <c r="KUG131" s="298"/>
      <c r="KUH131" s="298"/>
      <c r="KUI131" s="298"/>
      <c r="KUJ131" s="298"/>
      <c r="KUK131" s="298"/>
      <c r="KUL131" s="298"/>
      <c r="KUM131" s="298"/>
      <c r="KUN131" s="298"/>
      <c r="KUO131" s="298"/>
      <c r="KUP131" s="298"/>
      <c r="KUQ131" s="298"/>
      <c r="KUR131" s="298"/>
      <c r="KUS131" s="298"/>
      <c r="KUT131" s="298"/>
      <c r="KUU131" s="298"/>
      <c r="KUV131" s="298"/>
      <c r="KUW131" s="298"/>
      <c r="KUX131" s="298"/>
      <c r="KUY131" s="298"/>
      <c r="KUZ131" s="298"/>
      <c r="KVA131" s="298"/>
      <c r="KVB131" s="298"/>
      <c r="KVC131" s="298"/>
      <c r="KVD131" s="298"/>
      <c r="KVE131" s="298"/>
      <c r="KVF131" s="298"/>
      <c r="KVG131" s="298"/>
      <c r="KVH131" s="298"/>
      <c r="KVI131" s="298"/>
      <c r="KVJ131" s="298"/>
      <c r="KVK131" s="298"/>
      <c r="KVL131" s="298"/>
      <c r="KVM131" s="298"/>
      <c r="KVN131" s="298"/>
      <c r="KVO131" s="298"/>
      <c r="KVP131" s="298"/>
      <c r="KVQ131" s="298"/>
      <c r="KVR131" s="298"/>
      <c r="KVS131" s="298"/>
      <c r="KVT131" s="298"/>
      <c r="KVU131" s="298"/>
      <c r="KVV131" s="298"/>
      <c r="KVW131" s="298"/>
      <c r="KVX131" s="298"/>
      <c r="KVY131" s="298"/>
      <c r="KVZ131" s="298"/>
      <c r="KWA131" s="298"/>
      <c r="KWB131" s="298"/>
      <c r="KWC131" s="298"/>
      <c r="KWD131" s="298"/>
      <c r="KWE131" s="298"/>
      <c r="KWF131" s="298"/>
      <c r="KWG131" s="298"/>
      <c r="KWH131" s="298"/>
      <c r="KWI131" s="298"/>
      <c r="KWJ131" s="298"/>
      <c r="KWK131" s="298"/>
      <c r="KWL131" s="298"/>
      <c r="KWM131" s="298"/>
      <c r="KWN131" s="298"/>
      <c r="KWO131" s="298"/>
      <c r="KWP131" s="298"/>
      <c r="KWQ131" s="298"/>
      <c r="KWR131" s="298"/>
      <c r="KWS131" s="298"/>
      <c r="KWT131" s="298"/>
      <c r="KWU131" s="298"/>
      <c r="KWV131" s="298"/>
      <c r="KWW131" s="298"/>
      <c r="KWX131" s="298"/>
      <c r="KWY131" s="298"/>
      <c r="KWZ131" s="298"/>
      <c r="KXA131" s="298"/>
      <c r="KXB131" s="298"/>
      <c r="KXC131" s="298"/>
      <c r="KXD131" s="298"/>
      <c r="KXE131" s="298"/>
      <c r="KXF131" s="298"/>
      <c r="KXG131" s="298"/>
      <c r="KXH131" s="298"/>
      <c r="KXI131" s="298"/>
      <c r="KXJ131" s="298"/>
      <c r="KXK131" s="298"/>
      <c r="KXL131" s="298"/>
      <c r="KXM131" s="298"/>
      <c r="KXN131" s="298"/>
      <c r="KXO131" s="298"/>
      <c r="KXP131" s="298"/>
      <c r="KXQ131" s="298"/>
      <c r="KXR131" s="298"/>
      <c r="KXS131" s="298"/>
      <c r="KXT131" s="298"/>
      <c r="KXU131" s="298"/>
      <c r="KXV131" s="298"/>
      <c r="KXW131" s="298"/>
      <c r="KXX131" s="298"/>
      <c r="KXY131" s="298"/>
      <c r="KXZ131" s="298"/>
      <c r="KYA131" s="298"/>
      <c r="KYB131" s="298"/>
      <c r="KYC131" s="298"/>
      <c r="KYD131" s="298"/>
      <c r="KYE131" s="298"/>
      <c r="KYF131" s="298"/>
      <c r="KYG131" s="298"/>
      <c r="KYH131" s="298"/>
      <c r="KYI131" s="298"/>
      <c r="KYJ131" s="298"/>
      <c r="KYK131" s="298"/>
      <c r="KYL131" s="298"/>
      <c r="KYM131" s="298"/>
      <c r="KYN131" s="298"/>
      <c r="KYO131" s="298"/>
      <c r="KYP131" s="298"/>
      <c r="KYQ131" s="298"/>
      <c r="KYR131" s="298"/>
      <c r="KYS131" s="298"/>
      <c r="KYT131" s="298"/>
      <c r="KYU131" s="298"/>
      <c r="KYV131" s="298"/>
      <c r="KYW131" s="298"/>
      <c r="KYX131" s="298"/>
      <c r="KYY131" s="298"/>
      <c r="KYZ131" s="298"/>
      <c r="KZA131" s="298"/>
      <c r="KZB131" s="298"/>
      <c r="KZC131" s="298"/>
      <c r="KZD131" s="298"/>
      <c r="KZE131" s="298"/>
      <c r="KZF131" s="298"/>
      <c r="KZG131" s="298"/>
      <c r="KZH131" s="298"/>
      <c r="KZI131" s="298"/>
      <c r="KZJ131" s="298"/>
      <c r="KZK131" s="298"/>
      <c r="KZL131" s="298"/>
      <c r="KZM131" s="298"/>
      <c r="KZN131" s="298"/>
      <c r="KZO131" s="298"/>
      <c r="KZP131" s="298"/>
      <c r="KZQ131" s="298"/>
      <c r="KZR131" s="298"/>
      <c r="KZS131" s="298"/>
      <c r="KZT131" s="298"/>
      <c r="KZU131" s="298"/>
      <c r="KZV131" s="298"/>
      <c r="KZW131" s="298"/>
      <c r="KZX131" s="298"/>
      <c r="KZY131" s="298"/>
      <c r="KZZ131" s="298"/>
      <c r="LAA131" s="298"/>
      <c r="LAB131" s="298"/>
      <c r="LAC131" s="298"/>
      <c r="LAD131" s="298"/>
      <c r="LAE131" s="298"/>
      <c r="LAF131" s="298"/>
      <c r="LAG131" s="298"/>
      <c r="LAH131" s="298"/>
      <c r="LAI131" s="298"/>
      <c r="LAJ131" s="298"/>
      <c r="LAK131" s="298"/>
      <c r="LAL131" s="298"/>
      <c r="LAM131" s="298"/>
      <c r="LAN131" s="298"/>
      <c r="LAO131" s="298"/>
      <c r="LAP131" s="298"/>
      <c r="LAQ131" s="298"/>
      <c r="LAR131" s="298"/>
      <c r="LAS131" s="298"/>
      <c r="LAT131" s="298"/>
      <c r="LAU131" s="298"/>
      <c r="LAV131" s="298"/>
      <c r="LAW131" s="298"/>
      <c r="LAX131" s="298"/>
      <c r="LAY131" s="298"/>
      <c r="LAZ131" s="298"/>
      <c r="LBA131" s="298"/>
      <c r="LBB131" s="298"/>
      <c r="LBC131" s="298"/>
      <c r="LBD131" s="298"/>
      <c r="LBE131" s="298"/>
      <c r="LBF131" s="298"/>
      <c r="LBG131" s="298"/>
      <c r="LBH131" s="298"/>
      <c r="LBI131" s="298"/>
      <c r="LBJ131" s="298"/>
      <c r="LBK131" s="298"/>
      <c r="LBL131" s="298"/>
      <c r="LBM131" s="298"/>
      <c r="LBN131" s="298"/>
      <c r="LBO131" s="298"/>
      <c r="LBP131" s="298"/>
      <c r="LBQ131" s="298"/>
      <c r="LBR131" s="298"/>
      <c r="LBS131" s="298"/>
      <c r="LBT131" s="298"/>
      <c r="LBU131" s="298"/>
      <c r="LBV131" s="298"/>
      <c r="LBW131" s="298"/>
      <c r="LBX131" s="298"/>
      <c r="LBY131" s="298"/>
      <c r="LBZ131" s="298"/>
      <c r="LCA131" s="298"/>
      <c r="LCB131" s="298"/>
      <c r="LCC131" s="298"/>
      <c r="LCD131" s="298"/>
      <c r="LCE131" s="298"/>
      <c r="LCF131" s="298"/>
      <c r="LCG131" s="298"/>
      <c r="LCH131" s="298"/>
      <c r="LCI131" s="298"/>
      <c r="LCJ131" s="298"/>
      <c r="LCK131" s="298"/>
      <c r="LCL131" s="298"/>
      <c r="LCM131" s="298"/>
      <c r="LCN131" s="298"/>
      <c r="LCO131" s="298"/>
      <c r="LCP131" s="298"/>
      <c r="LCQ131" s="298"/>
      <c r="LCR131" s="298"/>
      <c r="LCS131" s="298"/>
      <c r="LCT131" s="298"/>
      <c r="LCU131" s="298"/>
      <c r="LCV131" s="298"/>
      <c r="LCW131" s="298"/>
      <c r="LCX131" s="298"/>
      <c r="LCY131" s="298"/>
      <c r="LCZ131" s="298"/>
      <c r="LDA131" s="298"/>
      <c r="LDB131" s="298"/>
      <c r="LDC131" s="298"/>
      <c r="LDD131" s="298"/>
      <c r="LDE131" s="298"/>
      <c r="LDF131" s="298"/>
      <c r="LDG131" s="298"/>
      <c r="LDH131" s="298"/>
      <c r="LDI131" s="298"/>
      <c r="LDJ131" s="298"/>
      <c r="LDK131" s="298"/>
      <c r="LDL131" s="298"/>
      <c r="LDM131" s="298"/>
      <c r="LDN131" s="298"/>
      <c r="LDO131" s="298"/>
      <c r="LDP131" s="298"/>
      <c r="LDQ131" s="298"/>
      <c r="LDR131" s="298"/>
      <c r="LDS131" s="298"/>
      <c r="LDT131" s="298"/>
      <c r="LDU131" s="298"/>
      <c r="LDV131" s="298"/>
      <c r="LDW131" s="298"/>
      <c r="LDX131" s="298"/>
      <c r="LDY131" s="298"/>
      <c r="LDZ131" s="298"/>
      <c r="LEA131" s="298"/>
      <c r="LEB131" s="298"/>
      <c r="LEC131" s="298"/>
      <c r="LED131" s="298"/>
      <c r="LEE131" s="298"/>
      <c r="LEF131" s="298"/>
      <c r="LEG131" s="298"/>
      <c r="LEH131" s="298"/>
      <c r="LEI131" s="298"/>
      <c r="LEJ131" s="298"/>
      <c r="LEK131" s="298"/>
      <c r="LEL131" s="298"/>
      <c r="LEM131" s="298"/>
      <c r="LEN131" s="298"/>
      <c r="LEO131" s="298"/>
      <c r="LEP131" s="298"/>
      <c r="LEQ131" s="298"/>
      <c r="LER131" s="298"/>
      <c r="LES131" s="298"/>
      <c r="LET131" s="298"/>
      <c r="LEU131" s="298"/>
      <c r="LEV131" s="298"/>
      <c r="LEW131" s="298"/>
      <c r="LEX131" s="298"/>
      <c r="LEY131" s="298"/>
      <c r="LEZ131" s="298"/>
      <c r="LFA131" s="298"/>
      <c r="LFB131" s="298"/>
      <c r="LFC131" s="298"/>
      <c r="LFD131" s="298"/>
      <c r="LFE131" s="298"/>
      <c r="LFF131" s="298"/>
      <c r="LFG131" s="298"/>
      <c r="LFH131" s="298"/>
      <c r="LFI131" s="298"/>
      <c r="LFJ131" s="298"/>
      <c r="LFK131" s="298"/>
      <c r="LFL131" s="298"/>
      <c r="LFM131" s="298"/>
      <c r="LFN131" s="298"/>
      <c r="LFO131" s="298"/>
      <c r="LFP131" s="298"/>
      <c r="LFQ131" s="298"/>
      <c r="LFR131" s="298"/>
      <c r="LFS131" s="298"/>
      <c r="LFT131" s="298"/>
      <c r="LFU131" s="298"/>
      <c r="LFV131" s="298"/>
      <c r="LFW131" s="298"/>
      <c r="LFX131" s="298"/>
      <c r="LFY131" s="298"/>
      <c r="LFZ131" s="298"/>
      <c r="LGA131" s="298"/>
      <c r="LGB131" s="298"/>
      <c r="LGC131" s="298"/>
      <c r="LGD131" s="298"/>
      <c r="LGE131" s="298"/>
      <c r="LGF131" s="298"/>
      <c r="LGG131" s="298"/>
      <c r="LGH131" s="298"/>
      <c r="LGI131" s="298"/>
      <c r="LGJ131" s="298"/>
      <c r="LGK131" s="298"/>
      <c r="LGL131" s="298"/>
      <c r="LGM131" s="298"/>
      <c r="LGN131" s="298"/>
      <c r="LGO131" s="298"/>
      <c r="LGP131" s="298"/>
      <c r="LGQ131" s="298"/>
      <c r="LGR131" s="298"/>
      <c r="LGS131" s="298"/>
      <c r="LGT131" s="298"/>
      <c r="LGU131" s="298"/>
      <c r="LGV131" s="298"/>
      <c r="LGW131" s="298"/>
      <c r="LGX131" s="298"/>
      <c r="LGY131" s="298"/>
      <c r="LGZ131" s="298"/>
      <c r="LHA131" s="298"/>
      <c r="LHB131" s="298"/>
      <c r="LHC131" s="298"/>
      <c r="LHD131" s="298"/>
      <c r="LHE131" s="298"/>
      <c r="LHF131" s="298"/>
      <c r="LHG131" s="298"/>
      <c r="LHH131" s="298"/>
      <c r="LHI131" s="298"/>
      <c r="LHJ131" s="298"/>
      <c r="LHK131" s="298"/>
      <c r="LHL131" s="298"/>
      <c r="LHM131" s="298"/>
      <c r="LHN131" s="298"/>
      <c r="LHO131" s="298"/>
      <c r="LHP131" s="298"/>
      <c r="LHQ131" s="298"/>
      <c r="LHR131" s="298"/>
      <c r="LHS131" s="298"/>
      <c r="LHT131" s="298"/>
      <c r="LHU131" s="298"/>
      <c r="LHV131" s="298"/>
      <c r="LHW131" s="298"/>
      <c r="LHX131" s="298"/>
      <c r="LHY131" s="298"/>
      <c r="LHZ131" s="298"/>
      <c r="LIA131" s="298"/>
      <c r="LIB131" s="298"/>
      <c r="LIC131" s="298"/>
      <c r="LID131" s="298"/>
      <c r="LIE131" s="298"/>
      <c r="LIF131" s="298"/>
      <c r="LIG131" s="298"/>
      <c r="LIH131" s="298"/>
      <c r="LII131" s="298"/>
      <c r="LIJ131" s="298"/>
      <c r="LIK131" s="298"/>
      <c r="LIL131" s="298"/>
      <c r="LIM131" s="298"/>
      <c r="LIN131" s="298"/>
      <c r="LIO131" s="298"/>
      <c r="LIP131" s="298"/>
      <c r="LIQ131" s="298"/>
      <c r="LIR131" s="298"/>
      <c r="LIS131" s="298"/>
      <c r="LIT131" s="298"/>
      <c r="LIU131" s="298"/>
      <c r="LIV131" s="298"/>
      <c r="LIW131" s="298"/>
      <c r="LIX131" s="298"/>
      <c r="LIY131" s="298"/>
      <c r="LIZ131" s="298"/>
      <c r="LJA131" s="298"/>
      <c r="LJB131" s="298"/>
      <c r="LJC131" s="298"/>
      <c r="LJD131" s="298"/>
      <c r="LJE131" s="298"/>
      <c r="LJF131" s="298"/>
      <c r="LJG131" s="298"/>
      <c r="LJH131" s="298"/>
      <c r="LJI131" s="298"/>
      <c r="LJJ131" s="298"/>
      <c r="LJK131" s="298"/>
      <c r="LJL131" s="298"/>
      <c r="LJM131" s="298"/>
      <c r="LJN131" s="298"/>
      <c r="LJO131" s="298"/>
      <c r="LJP131" s="298"/>
      <c r="LJQ131" s="298"/>
      <c r="LJR131" s="298"/>
      <c r="LJS131" s="298"/>
      <c r="LJT131" s="298"/>
      <c r="LJU131" s="298"/>
      <c r="LJV131" s="298"/>
      <c r="LJW131" s="298"/>
      <c r="LJX131" s="298"/>
      <c r="LJY131" s="298"/>
      <c r="LJZ131" s="298"/>
      <c r="LKA131" s="298"/>
      <c r="LKB131" s="298"/>
      <c r="LKC131" s="298"/>
      <c r="LKD131" s="298"/>
      <c r="LKE131" s="298"/>
      <c r="LKF131" s="298"/>
      <c r="LKG131" s="298"/>
      <c r="LKH131" s="298"/>
      <c r="LKI131" s="298"/>
      <c r="LKJ131" s="298"/>
      <c r="LKK131" s="298"/>
      <c r="LKL131" s="298"/>
      <c r="LKM131" s="298"/>
      <c r="LKN131" s="298"/>
      <c r="LKO131" s="298"/>
      <c r="LKP131" s="298"/>
      <c r="LKQ131" s="298"/>
      <c r="LKR131" s="298"/>
      <c r="LKS131" s="298"/>
      <c r="LKT131" s="298"/>
      <c r="LKU131" s="298"/>
      <c r="LKV131" s="298"/>
      <c r="LKW131" s="298"/>
      <c r="LKX131" s="298"/>
      <c r="LKY131" s="298"/>
      <c r="LKZ131" s="298"/>
      <c r="LLA131" s="298"/>
      <c r="LLB131" s="298"/>
      <c r="LLC131" s="298"/>
      <c r="LLD131" s="298"/>
      <c r="LLE131" s="298"/>
      <c r="LLF131" s="298"/>
      <c r="LLG131" s="298"/>
      <c r="LLH131" s="298"/>
      <c r="LLI131" s="298"/>
      <c r="LLJ131" s="298"/>
      <c r="LLK131" s="298"/>
      <c r="LLL131" s="298"/>
      <c r="LLM131" s="298"/>
      <c r="LLN131" s="298"/>
      <c r="LLO131" s="298"/>
      <c r="LLP131" s="298"/>
      <c r="LLQ131" s="298"/>
      <c r="LLR131" s="298"/>
      <c r="LLS131" s="298"/>
      <c r="LLT131" s="298"/>
      <c r="LLU131" s="298"/>
      <c r="LLV131" s="298"/>
      <c r="LLW131" s="298"/>
      <c r="LLX131" s="298"/>
      <c r="LLY131" s="298"/>
      <c r="LLZ131" s="298"/>
      <c r="LMA131" s="298"/>
      <c r="LMB131" s="298"/>
      <c r="LMC131" s="298"/>
      <c r="LMD131" s="298"/>
      <c r="LME131" s="298"/>
      <c r="LMF131" s="298"/>
      <c r="LMG131" s="298"/>
      <c r="LMH131" s="298"/>
      <c r="LMI131" s="298"/>
      <c r="LMJ131" s="298"/>
      <c r="LMK131" s="298"/>
      <c r="LML131" s="298"/>
      <c r="LMM131" s="298"/>
      <c r="LMN131" s="298"/>
      <c r="LMO131" s="298"/>
      <c r="LMP131" s="298"/>
      <c r="LMQ131" s="298"/>
      <c r="LMR131" s="298"/>
      <c r="LMS131" s="298"/>
      <c r="LMT131" s="298"/>
      <c r="LMU131" s="298"/>
      <c r="LMV131" s="298"/>
      <c r="LMW131" s="298"/>
      <c r="LMX131" s="298"/>
      <c r="LMY131" s="298"/>
      <c r="LMZ131" s="298"/>
      <c r="LNA131" s="298"/>
      <c r="LNB131" s="298"/>
      <c r="LNC131" s="298"/>
      <c r="LND131" s="298"/>
      <c r="LNE131" s="298"/>
      <c r="LNF131" s="298"/>
      <c r="LNG131" s="298"/>
      <c r="LNH131" s="298"/>
      <c r="LNI131" s="298"/>
      <c r="LNJ131" s="298"/>
      <c r="LNK131" s="298"/>
      <c r="LNL131" s="298"/>
      <c r="LNM131" s="298"/>
      <c r="LNN131" s="298"/>
      <c r="LNO131" s="298"/>
      <c r="LNP131" s="298"/>
      <c r="LNQ131" s="298"/>
      <c r="LNR131" s="298"/>
      <c r="LNS131" s="298"/>
      <c r="LNT131" s="298"/>
      <c r="LNU131" s="298"/>
      <c r="LNV131" s="298"/>
      <c r="LNW131" s="298"/>
      <c r="LNX131" s="298"/>
      <c r="LNY131" s="298"/>
      <c r="LNZ131" s="298"/>
      <c r="LOA131" s="298"/>
      <c r="LOB131" s="298"/>
      <c r="LOC131" s="298"/>
      <c r="LOD131" s="298"/>
      <c r="LOE131" s="298"/>
      <c r="LOF131" s="298"/>
      <c r="LOG131" s="298"/>
      <c r="LOH131" s="298"/>
      <c r="LOI131" s="298"/>
      <c r="LOJ131" s="298"/>
      <c r="LOK131" s="298"/>
      <c r="LOL131" s="298"/>
      <c r="LOM131" s="298"/>
      <c r="LON131" s="298"/>
      <c r="LOO131" s="298"/>
      <c r="LOP131" s="298"/>
      <c r="LOQ131" s="298"/>
      <c r="LOR131" s="298"/>
      <c r="LOS131" s="298"/>
      <c r="LOT131" s="298"/>
      <c r="LOU131" s="298"/>
      <c r="LOV131" s="298"/>
      <c r="LOW131" s="298"/>
      <c r="LOX131" s="298"/>
      <c r="LOY131" s="298"/>
      <c r="LOZ131" s="298"/>
      <c r="LPA131" s="298"/>
      <c r="LPB131" s="298"/>
      <c r="LPC131" s="298"/>
      <c r="LPD131" s="298"/>
      <c r="LPE131" s="298"/>
      <c r="LPF131" s="298"/>
      <c r="LPG131" s="298"/>
      <c r="LPH131" s="298"/>
      <c r="LPI131" s="298"/>
      <c r="LPJ131" s="298"/>
      <c r="LPK131" s="298"/>
      <c r="LPL131" s="298"/>
      <c r="LPM131" s="298"/>
      <c r="LPN131" s="298"/>
      <c r="LPO131" s="298"/>
      <c r="LPP131" s="298"/>
      <c r="LPQ131" s="298"/>
      <c r="LPR131" s="298"/>
      <c r="LPS131" s="298"/>
      <c r="LPT131" s="298"/>
      <c r="LPU131" s="298"/>
      <c r="LPV131" s="298"/>
      <c r="LPW131" s="298"/>
      <c r="LPX131" s="298"/>
      <c r="LPY131" s="298"/>
      <c r="LPZ131" s="298"/>
      <c r="LQA131" s="298"/>
      <c r="LQB131" s="298"/>
      <c r="LQC131" s="298"/>
      <c r="LQD131" s="298"/>
      <c r="LQE131" s="298"/>
      <c r="LQF131" s="298"/>
      <c r="LQG131" s="298"/>
      <c r="LQH131" s="298"/>
      <c r="LQI131" s="298"/>
      <c r="LQJ131" s="298"/>
      <c r="LQK131" s="298"/>
      <c r="LQL131" s="298"/>
      <c r="LQM131" s="298"/>
      <c r="LQN131" s="298"/>
      <c r="LQO131" s="298"/>
      <c r="LQP131" s="298"/>
      <c r="LQQ131" s="298"/>
      <c r="LQR131" s="298"/>
      <c r="LQS131" s="298"/>
      <c r="LQT131" s="298"/>
      <c r="LQU131" s="298"/>
      <c r="LQV131" s="298"/>
      <c r="LQW131" s="298"/>
      <c r="LQX131" s="298"/>
      <c r="LQY131" s="298"/>
      <c r="LQZ131" s="298"/>
      <c r="LRA131" s="298"/>
      <c r="LRB131" s="298"/>
      <c r="LRC131" s="298"/>
      <c r="LRD131" s="298"/>
      <c r="LRE131" s="298"/>
      <c r="LRF131" s="298"/>
      <c r="LRG131" s="298"/>
      <c r="LRH131" s="298"/>
      <c r="LRI131" s="298"/>
      <c r="LRJ131" s="298"/>
      <c r="LRK131" s="298"/>
      <c r="LRL131" s="298"/>
      <c r="LRM131" s="298"/>
      <c r="LRN131" s="298"/>
      <c r="LRO131" s="298"/>
      <c r="LRP131" s="298"/>
      <c r="LRQ131" s="298"/>
      <c r="LRR131" s="298"/>
      <c r="LRS131" s="298"/>
      <c r="LRT131" s="298"/>
      <c r="LRU131" s="298"/>
      <c r="LRV131" s="298"/>
      <c r="LRW131" s="298"/>
      <c r="LRX131" s="298"/>
      <c r="LRY131" s="298"/>
      <c r="LRZ131" s="298"/>
      <c r="LSA131" s="298"/>
      <c r="LSB131" s="298"/>
      <c r="LSC131" s="298"/>
      <c r="LSD131" s="298"/>
      <c r="LSE131" s="298"/>
      <c r="LSF131" s="298"/>
      <c r="LSG131" s="298"/>
      <c r="LSH131" s="298"/>
      <c r="LSI131" s="298"/>
      <c r="LSJ131" s="298"/>
      <c r="LSK131" s="298"/>
      <c r="LSL131" s="298"/>
      <c r="LSM131" s="298"/>
      <c r="LSN131" s="298"/>
      <c r="LSO131" s="298"/>
      <c r="LSP131" s="298"/>
      <c r="LSQ131" s="298"/>
      <c r="LSR131" s="298"/>
      <c r="LSS131" s="298"/>
      <c r="LST131" s="298"/>
      <c r="LSU131" s="298"/>
      <c r="LSV131" s="298"/>
      <c r="LSW131" s="298"/>
      <c r="LSX131" s="298"/>
      <c r="LSY131" s="298"/>
      <c r="LSZ131" s="298"/>
      <c r="LTA131" s="298"/>
      <c r="LTB131" s="298"/>
      <c r="LTC131" s="298"/>
      <c r="LTD131" s="298"/>
      <c r="LTE131" s="298"/>
      <c r="LTF131" s="298"/>
      <c r="LTG131" s="298"/>
      <c r="LTH131" s="298"/>
      <c r="LTI131" s="298"/>
      <c r="LTJ131" s="298"/>
      <c r="LTK131" s="298"/>
      <c r="LTL131" s="298"/>
      <c r="LTM131" s="298"/>
      <c r="LTN131" s="298"/>
      <c r="LTO131" s="298"/>
      <c r="LTP131" s="298"/>
      <c r="LTQ131" s="298"/>
      <c r="LTR131" s="298"/>
      <c r="LTS131" s="298"/>
      <c r="LTT131" s="298"/>
      <c r="LTU131" s="298"/>
      <c r="LTV131" s="298"/>
      <c r="LTW131" s="298"/>
      <c r="LTX131" s="298"/>
      <c r="LTY131" s="298"/>
      <c r="LTZ131" s="298"/>
      <c r="LUA131" s="298"/>
      <c r="LUB131" s="298"/>
      <c r="LUC131" s="298"/>
      <c r="LUD131" s="298"/>
      <c r="LUE131" s="298"/>
      <c r="LUF131" s="298"/>
      <c r="LUG131" s="298"/>
      <c r="LUH131" s="298"/>
      <c r="LUI131" s="298"/>
      <c r="LUJ131" s="298"/>
      <c r="LUK131" s="298"/>
      <c r="LUL131" s="298"/>
      <c r="LUM131" s="298"/>
      <c r="LUN131" s="298"/>
      <c r="LUO131" s="298"/>
      <c r="LUP131" s="298"/>
      <c r="LUQ131" s="298"/>
      <c r="LUR131" s="298"/>
      <c r="LUS131" s="298"/>
      <c r="LUT131" s="298"/>
      <c r="LUU131" s="298"/>
      <c r="LUV131" s="298"/>
      <c r="LUW131" s="298"/>
      <c r="LUX131" s="298"/>
      <c r="LUY131" s="298"/>
      <c r="LUZ131" s="298"/>
      <c r="LVA131" s="298"/>
      <c r="LVB131" s="298"/>
      <c r="LVC131" s="298"/>
      <c r="LVD131" s="298"/>
      <c r="LVE131" s="298"/>
      <c r="LVF131" s="298"/>
      <c r="LVG131" s="298"/>
      <c r="LVH131" s="298"/>
      <c r="LVI131" s="298"/>
      <c r="LVJ131" s="298"/>
      <c r="LVK131" s="298"/>
      <c r="LVL131" s="298"/>
      <c r="LVM131" s="298"/>
      <c r="LVN131" s="298"/>
      <c r="LVO131" s="298"/>
      <c r="LVP131" s="298"/>
      <c r="LVQ131" s="298"/>
      <c r="LVR131" s="298"/>
      <c r="LVS131" s="298"/>
      <c r="LVT131" s="298"/>
      <c r="LVU131" s="298"/>
      <c r="LVV131" s="298"/>
      <c r="LVW131" s="298"/>
      <c r="LVX131" s="298"/>
      <c r="LVY131" s="298"/>
      <c r="LVZ131" s="298"/>
      <c r="LWA131" s="298"/>
      <c r="LWB131" s="298"/>
      <c r="LWC131" s="298"/>
      <c r="LWD131" s="298"/>
      <c r="LWE131" s="298"/>
      <c r="LWF131" s="298"/>
      <c r="LWG131" s="298"/>
      <c r="LWH131" s="298"/>
      <c r="LWI131" s="298"/>
      <c r="LWJ131" s="298"/>
      <c r="LWK131" s="298"/>
      <c r="LWL131" s="298"/>
      <c r="LWM131" s="298"/>
      <c r="LWN131" s="298"/>
      <c r="LWO131" s="298"/>
      <c r="LWP131" s="298"/>
      <c r="LWQ131" s="298"/>
      <c r="LWR131" s="298"/>
      <c r="LWS131" s="298"/>
      <c r="LWT131" s="298"/>
      <c r="LWU131" s="298"/>
      <c r="LWV131" s="298"/>
      <c r="LWW131" s="298"/>
      <c r="LWX131" s="298"/>
      <c r="LWY131" s="298"/>
      <c r="LWZ131" s="298"/>
      <c r="LXA131" s="298"/>
      <c r="LXB131" s="298"/>
      <c r="LXC131" s="298"/>
      <c r="LXD131" s="298"/>
      <c r="LXE131" s="298"/>
      <c r="LXF131" s="298"/>
      <c r="LXG131" s="298"/>
      <c r="LXH131" s="298"/>
      <c r="LXI131" s="298"/>
      <c r="LXJ131" s="298"/>
      <c r="LXK131" s="298"/>
      <c r="LXL131" s="298"/>
      <c r="LXM131" s="298"/>
      <c r="LXN131" s="298"/>
      <c r="LXO131" s="298"/>
      <c r="LXP131" s="298"/>
      <c r="LXQ131" s="298"/>
      <c r="LXR131" s="298"/>
      <c r="LXS131" s="298"/>
      <c r="LXT131" s="298"/>
      <c r="LXU131" s="298"/>
      <c r="LXV131" s="298"/>
      <c r="LXW131" s="298"/>
      <c r="LXX131" s="298"/>
      <c r="LXY131" s="298"/>
      <c r="LXZ131" s="298"/>
      <c r="LYA131" s="298"/>
      <c r="LYB131" s="298"/>
      <c r="LYC131" s="298"/>
      <c r="LYD131" s="298"/>
      <c r="LYE131" s="298"/>
      <c r="LYF131" s="298"/>
      <c r="LYG131" s="298"/>
      <c r="LYH131" s="298"/>
      <c r="LYI131" s="298"/>
      <c r="LYJ131" s="298"/>
      <c r="LYK131" s="298"/>
      <c r="LYL131" s="298"/>
      <c r="LYM131" s="298"/>
      <c r="LYN131" s="298"/>
      <c r="LYO131" s="298"/>
      <c r="LYP131" s="298"/>
      <c r="LYQ131" s="298"/>
      <c r="LYR131" s="298"/>
      <c r="LYS131" s="298"/>
      <c r="LYT131" s="298"/>
      <c r="LYU131" s="298"/>
      <c r="LYV131" s="298"/>
      <c r="LYW131" s="298"/>
      <c r="LYX131" s="298"/>
      <c r="LYY131" s="298"/>
      <c r="LYZ131" s="298"/>
      <c r="LZA131" s="298"/>
      <c r="LZB131" s="298"/>
      <c r="LZC131" s="298"/>
      <c r="LZD131" s="298"/>
      <c r="LZE131" s="298"/>
      <c r="LZF131" s="298"/>
      <c r="LZG131" s="298"/>
      <c r="LZH131" s="298"/>
      <c r="LZI131" s="298"/>
      <c r="LZJ131" s="298"/>
      <c r="LZK131" s="298"/>
      <c r="LZL131" s="298"/>
      <c r="LZM131" s="298"/>
      <c r="LZN131" s="298"/>
      <c r="LZO131" s="298"/>
      <c r="LZP131" s="298"/>
      <c r="LZQ131" s="298"/>
      <c r="LZR131" s="298"/>
      <c r="LZS131" s="298"/>
      <c r="LZT131" s="298"/>
      <c r="LZU131" s="298"/>
      <c r="LZV131" s="298"/>
      <c r="LZW131" s="298"/>
      <c r="LZX131" s="298"/>
      <c r="LZY131" s="298"/>
      <c r="LZZ131" s="298"/>
      <c r="MAA131" s="298"/>
      <c r="MAB131" s="298"/>
      <c r="MAC131" s="298"/>
      <c r="MAD131" s="298"/>
      <c r="MAE131" s="298"/>
      <c r="MAF131" s="298"/>
      <c r="MAG131" s="298"/>
      <c r="MAH131" s="298"/>
      <c r="MAI131" s="298"/>
      <c r="MAJ131" s="298"/>
      <c r="MAK131" s="298"/>
      <c r="MAL131" s="298"/>
      <c r="MAM131" s="298"/>
      <c r="MAN131" s="298"/>
      <c r="MAO131" s="298"/>
      <c r="MAP131" s="298"/>
      <c r="MAQ131" s="298"/>
      <c r="MAR131" s="298"/>
      <c r="MAS131" s="298"/>
      <c r="MAT131" s="298"/>
      <c r="MAU131" s="298"/>
      <c r="MAV131" s="298"/>
      <c r="MAW131" s="298"/>
      <c r="MAX131" s="298"/>
      <c r="MAY131" s="298"/>
      <c r="MAZ131" s="298"/>
      <c r="MBA131" s="298"/>
      <c r="MBB131" s="298"/>
      <c r="MBC131" s="298"/>
      <c r="MBD131" s="298"/>
      <c r="MBE131" s="298"/>
      <c r="MBF131" s="298"/>
      <c r="MBG131" s="298"/>
      <c r="MBH131" s="298"/>
      <c r="MBI131" s="298"/>
      <c r="MBJ131" s="298"/>
      <c r="MBK131" s="298"/>
      <c r="MBL131" s="298"/>
      <c r="MBM131" s="298"/>
      <c r="MBN131" s="298"/>
      <c r="MBO131" s="298"/>
      <c r="MBP131" s="298"/>
      <c r="MBQ131" s="298"/>
      <c r="MBR131" s="298"/>
      <c r="MBS131" s="298"/>
      <c r="MBT131" s="298"/>
      <c r="MBU131" s="298"/>
      <c r="MBV131" s="298"/>
      <c r="MBW131" s="298"/>
      <c r="MBX131" s="298"/>
      <c r="MBY131" s="298"/>
      <c r="MBZ131" s="298"/>
      <c r="MCA131" s="298"/>
      <c r="MCB131" s="298"/>
      <c r="MCC131" s="298"/>
      <c r="MCD131" s="298"/>
      <c r="MCE131" s="298"/>
      <c r="MCF131" s="298"/>
      <c r="MCG131" s="298"/>
      <c r="MCH131" s="298"/>
      <c r="MCI131" s="298"/>
      <c r="MCJ131" s="298"/>
      <c r="MCK131" s="298"/>
      <c r="MCL131" s="298"/>
      <c r="MCM131" s="298"/>
      <c r="MCN131" s="298"/>
      <c r="MCO131" s="298"/>
      <c r="MCP131" s="298"/>
      <c r="MCQ131" s="298"/>
      <c r="MCR131" s="298"/>
      <c r="MCS131" s="298"/>
      <c r="MCT131" s="298"/>
      <c r="MCU131" s="298"/>
      <c r="MCV131" s="298"/>
      <c r="MCW131" s="298"/>
      <c r="MCX131" s="298"/>
      <c r="MCY131" s="298"/>
      <c r="MCZ131" s="298"/>
      <c r="MDA131" s="298"/>
      <c r="MDB131" s="298"/>
      <c r="MDC131" s="298"/>
      <c r="MDD131" s="298"/>
      <c r="MDE131" s="298"/>
      <c r="MDF131" s="298"/>
      <c r="MDG131" s="298"/>
      <c r="MDH131" s="298"/>
      <c r="MDI131" s="298"/>
      <c r="MDJ131" s="298"/>
      <c r="MDK131" s="298"/>
      <c r="MDL131" s="298"/>
      <c r="MDM131" s="298"/>
      <c r="MDN131" s="298"/>
      <c r="MDO131" s="298"/>
      <c r="MDP131" s="298"/>
      <c r="MDQ131" s="298"/>
      <c r="MDR131" s="298"/>
      <c r="MDS131" s="298"/>
      <c r="MDT131" s="298"/>
      <c r="MDU131" s="298"/>
      <c r="MDV131" s="298"/>
      <c r="MDW131" s="298"/>
      <c r="MDX131" s="298"/>
      <c r="MDY131" s="298"/>
      <c r="MDZ131" s="298"/>
      <c r="MEA131" s="298"/>
      <c r="MEB131" s="298"/>
      <c r="MEC131" s="298"/>
      <c r="MED131" s="298"/>
      <c r="MEE131" s="298"/>
      <c r="MEF131" s="298"/>
      <c r="MEG131" s="298"/>
      <c r="MEH131" s="298"/>
      <c r="MEI131" s="298"/>
      <c r="MEJ131" s="298"/>
      <c r="MEK131" s="298"/>
      <c r="MEL131" s="298"/>
      <c r="MEM131" s="298"/>
      <c r="MEN131" s="298"/>
      <c r="MEO131" s="298"/>
      <c r="MEP131" s="298"/>
      <c r="MEQ131" s="298"/>
      <c r="MER131" s="298"/>
      <c r="MES131" s="298"/>
      <c r="MET131" s="298"/>
      <c r="MEU131" s="298"/>
      <c r="MEV131" s="298"/>
      <c r="MEW131" s="298"/>
      <c r="MEX131" s="298"/>
      <c r="MEY131" s="298"/>
      <c r="MEZ131" s="298"/>
      <c r="MFA131" s="298"/>
      <c r="MFB131" s="298"/>
      <c r="MFC131" s="298"/>
      <c r="MFD131" s="298"/>
      <c r="MFE131" s="298"/>
      <c r="MFF131" s="298"/>
      <c r="MFG131" s="298"/>
      <c r="MFH131" s="298"/>
      <c r="MFI131" s="298"/>
      <c r="MFJ131" s="298"/>
      <c r="MFK131" s="298"/>
      <c r="MFL131" s="298"/>
      <c r="MFM131" s="298"/>
      <c r="MFN131" s="298"/>
      <c r="MFO131" s="298"/>
      <c r="MFP131" s="298"/>
      <c r="MFQ131" s="298"/>
      <c r="MFR131" s="298"/>
      <c r="MFS131" s="298"/>
      <c r="MFT131" s="298"/>
      <c r="MFU131" s="298"/>
      <c r="MFV131" s="298"/>
      <c r="MFW131" s="298"/>
      <c r="MFX131" s="298"/>
      <c r="MFY131" s="298"/>
      <c r="MFZ131" s="298"/>
      <c r="MGA131" s="298"/>
      <c r="MGB131" s="298"/>
      <c r="MGC131" s="298"/>
      <c r="MGD131" s="298"/>
      <c r="MGE131" s="298"/>
      <c r="MGF131" s="298"/>
      <c r="MGG131" s="298"/>
      <c r="MGH131" s="298"/>
      <c r="MGI131" s="298"/>
      <c r="MGJ131" s="298"/>
      <c r="MGK131" s="298"/>
      <c r="MGL131" s="298"/>
      <c r="MGM131" s="298"/>
      <c r="MGN131" s="298"/>
      <c r="MGO131" s="298"/>
      <c r="MGP131" s="298"/>
      <c r="MGQ131" s="298"/>
      <c r="MGR131" s="298"/>
      <c r="MGS131" s="298"/>
      <c r="MGT131" s="298"/>
      <c r="MGU131" s="298"/>
      <c r="MGV131" s="298"/>
      <c r="MGW131" s="298"/>
      <c r="MGX131" s="298"/>
      <c r="MGY131" s="298"/>
      <c r="MGZ131" s="298"/>
      <c r="MHA131" s="298"/>
      <c r="MHB131" s="298"/>
      <c r="MHC131" s="298"/>
      <c r="MHD131" s="298"/>
      <c r="MHE131" s="298"/>
      <c r="MHF131" s="298"/>
      <c r="MHG131" s="298"/>
      <c r="MHH131" s="298"/>
      <c r="MHI131" s="298"/>
      <c r="MHJ131" s="298"/>
      <c r="MHK131" s="298"/>
      <c r="MHL131" s="298"/>
      <c r="MHM131" s="298"/>
      <c r="MHN131" s="298"/>
      <c r="MHO131" s="298"/>
      <c r="MHP131" s="298"/>
      <c r="MHQ131" s="298"/>
      <c r="MHR131" s="298"/>
      <c r="MHS131" s="298"/>
      <c r="MHT131" s="298"/>
      <c r="MHU131" s="298"/>
      <c r="MHV131" s="298"/>
      <c r="MHW131" s="298"/>
      <c r="MHX131" s="298"/>
      <c r="MHY131" s="298"/>
      <c r="MHZ131" s="298"/>
      <c r="MIA131" s="298"/>
      <c r="MIB131" s="298"/>
      <c r="MIC131" s="298"/>
      <c r="MID131" s="298"/>
      <c r="MIE131" s="298"/>
      <c r="MIF131" s="298"/>
      <c r="MIG131" s="298"/>
      <c r="MIH131" s="298"/>
      <c r="MII131" s="298"/>
      <c r="MIJ131" s="298"/>
      <c r="MIK131" s="298"/>
      <c r="MIL131" s="298"/>
      <c r="MIM131" s="298"/>
      <c r="MIN131" s="298"/>
      <c r="MIO131" s="298"/>
      <c r="MIP131" s="298"/>
      <c r="MIQ131" s="298"/>
      <c r="MIR131" s="298"/>
      <c r="MIS131" s="298"/>
      <c r="MIT131" s="298"/>
      <c r="MIU131" s="298"/>
      <c r="MIV131" s="298"/>
      <c r="MIW131" s="298"/>
      <c r="MIX131" s="298"/>
      <c r="MIY131" s="298"/>
      <c r="MIZ131" s="298"/>
      <c r="MJA131" s="298"/>
      <c r="MJB131" s="298"/>
      <c r="MJC131" s="298"/>
      <c r="MJD131" s="298"/>
      <c r="MJE131" s="298"/>
      <c r="MJF131" s="298"/>
      <c r="MJG131" s="298"/>
      <c r="MJH131" s="298"/>
      <c r="MJI131" s="298"/>
      <c r="MJJ131" s="298"/>
      <c r="MJK131" s="298"/>
      <c r="MJL131" s="298"/>
      <c r="MJM131" s="298"/>
      <c r="MJN131" s="298"/>
      <c r="MJO131" s="298"/>
      <c r="MJP131" s="298"/>
      <c r="MJQ131" s="298"/>
      <c r="MJR131" s="298"/>
      <c r="MJS131" s="298"/>
      <c r="MJT131" s="298"/>
      <c r="MJU131" s="298"/>
      <c r="MJV131" s="298"/>
      <c r="MJW131" s="298"/>
      <c r="MJX131" s="298"/>
      <c r="MJY131" s="298"/>
      <c r="MJZ131" s="298"/>
      <c r="MKA131" s="298"/>
      <c r="MKB131" s="298"/>
      <c r="MKC131" s="298"/>
      <c r="MKD131" s="298"/>
      <c r="MKE131" s="298"/>
      <c r="MKF131" s="298"/>
      <c r="MKG131" s="298"/>
      <c r="MKH131" s="298"/>
      <c r="MKI131" s="298"/>
      <c r="MKJ131" s="298"/>
      <c r="MKK131" s="298"/>
      <c r="MKL131" s="298"/>
      <c r="MKM131" s="298"/>
      <c r="MKN131" s="298"/>
      <c r="MKO131" s="298"/>
      <c r="MKP131" s="298"/>
      <c r="MKQ131" s="298"/>
      <c r="MKR131" s="298"/>
      <c r="MKS131" s="298"/>
      <c r="MKT131" s="298"/>
      <c r="MKU131" s="298"/>
      <c r="MKV131" s="298"/>
      <c r="MKW131" s="298"/>
      <c r="MKX131" s="298"/>
      <c r="MKY131" s="298"/>
      <c r="MKZ131" s="298"/>
      <c r="MLA131" s="298"/>
      <c r="MLB131" s="298"/>
      <c r="MLC131" s="298"/>
      <c r="MLD131" s="298"/>
      <c r="MLE131" s="298"/>
      <c r="MLF131" s="298"/>
      <c r="MLG131" s="298"/>
      <c r="MLH131" s="298"/>
      <c r="MLI131" s="298"/>
      <c r="MLJ131" s="298"/>
      <c r="MLK131" s="298"/>
      <c r="MLL131" s="298"/>
      <c r="MLM131" s="298"/>
      <c r="MLN131" s="298"/>
      <c r="MLO131" s="298"/>
      <c r="MLP131" s="298"/>
      <c r="MLQ131" s="298"/>
      <c r="MLR131" s="298"/>
      <c r="MLS131" s="298"/>
      <c r="MLT131" s="298"/>
      <c r="MLU131" s="298"/>
      <c r="MLV131" s="298"/>
      <c r="MLW131" s="298"/>
      <c r="MLX131" s="298"/>
      <c r="MLY131" s="298"/>
      <c r="MLZ131" s="298"/>
      <c r="MMA131" s="298"/>
      <c r="MMB131" s="298"/>
      <c r="MMC131" s="298"/>
      <c r="MMD131" s="298"/>
      <c r="MME131" s="298"/>
      <c r="MMF131" s="298"/>
      <c r="MMG131" s="298"/>
      <c r="MMH131" s="298"/>
      <c r="MMI131" s="298"/>
      <c r="MMJ131" s="298"/>
      <c r="MMK131" s="298"/>
      <c r="MML131" s="298"/>
      <c r="MMM131" s="298"/>
      <c r="MMN131" s="298"/>
      <c r="MMO131" s="298"/>
      <c r="MMP131" s="298"/>
      <c r="MMQ131" s="298"/>
      <c r="MMR131" s="298"/>
      <c r="MMS131" s="298"/>
      <c r="MMT131" s="298"/>
      <c r="MMU131" s="298"/>
      <c r="MMV131" s="298"/>
      <c r="MMW131" s="298"/>
      <c r="MMX131" s="298"/>
      <c r="MMY131" s="298"/>
      <c r="MMZ131" s="298"/>
      <c r="MNA131" s="298"/>
      <c r="MNB131" s="298"/>
      <c r="MNC131" s="298"/>
      <c r="MND131" s="298"/>
      <c r="MNE131" s="298"/>
      <c r="MNF131" s="298"/>
      <c r="MNG131" s="298"/>
      <c r="MNH131" s="298"/>
      <c r="MNI131" s="298"/>
      <c r="MNJ131" s="298"/>
      <c r="MNK131" s="298"/>
      <c r="MNL131" s="298"/>
      <c r="MNM131" s="298"/>
      <c r="MNN131" s="298"/>
      <c r="MNO131" s="298"/>
      <c r="MNP131" s="298"/>
      <c r="MNQ131" s="298"/>
      <c r="MNR131" s="298"/>
      <c r="MNS131" s="298"/>
      <c r="MNT131" s="298"/>
      <c r="MNU131" s="298"/>
      <c r="MNV131" s="298"/>
      <c r="MNW131" s="298"/>
      <c r="MNX131" s="298"/>
      <c r="MNY131" s="298"/>
      <c r="MNZ131" s="298"/>
      <c r="MOA131" s="298"/>
      <c r="MOB131" s="298"/>
      <c r="MOC131" s="298"/>
      <c r="MOD131" s="298"/>
      <c r="MOE131" s="298"/>
      <c r="MOF131" s="298"/>
      <c r="MOG131" s="298"/>
      <c r="MOH131" s="298"/>
      <c r="MOI131" s="298"/>
      <c r="MOJ131" s="298"/>
      <c r="MOK131" s="298"/>
      <c r="MOL131" s="298"/>
      <c r="MOM131" s="298"/>
      <c r="MON131" s="298"/>
      <c r="MOO131" s="298"/>
      <c r="MOP131" s="298"/>
      <c r="MOQ131" s="298"/>
      <c r="MOR131" s="298"/>
      <c r="MOS131" s="298"/>
      <c r="MOT131" s="298"/>
      <c r="MOU131" s="298"/>
      <c r="MOV131" s="298"/>
      <c r="MOW131" s="298"/>
      <c r="MOX131" s="298"/>
      <c r="MOY131" s="298"/>
      <c r="MOZ131" s="298"/>
      <c r="MPA131" s="298"/>
      <c r="MPB131" s="298"/>
      <c r="MPC131" s="298"/>
      <c r="MPD131" s="298"/>
      <c r="MPE131" s="298"/>
      <c r="MPF131" s="298"/>
      <c r="MPG131" s="298"/>
      <c r="MPH131" s="298"/>
      <c r="MPI131" s="298"/>
      <c r="MPJ131" s="298"/>
      <c r="MPK131" s="298"/>
      <c r="MPL131" s="298"/>
      <c r="MPM131" s="298"/>
      <c r="MPN131" s="298"/>
      <c r="MPO131" s="298"/>
      <c r="MPP131" s="298"/>
      <c r="MPQ131" s="298"/>
      <c r="MPR131" s="298"/>
      <c r="MPS131" s="298"/>
      <c r="MPT131" s="298"/>
      <c r="MPU131" s="298"/>
      <c r="MPV131" s="298"/>
      <c r="MPW131" s="298"/>
      <c r="MPX131" s="298"/>
      <c r="MPY131" s="298"/>
      <c r="MPZ131" s="298"/>
      <c r="MQA131" s="298"/>
      <c r="MQB131" s="298"/>
      <c r="MQC131" s="298"/>
      <c r="MQD131" s="298"/>
      <c r="MQE131" s="298"/>
      <c r="MQF131" s="298"/>
      <c r="MQG131" s="298"/>
      <c r="MQH131" s="298"/>
      <c r="MQI131" s="298"/>
      <c r="MQJ131" s="298"/>
      <c r="MQK131" s="298"/>
      <c r="MQL131" s="298"/>
      <c r="MQM131" s="298"/>
      <c r="MQN131" s="298"/>
      <c r="MQO131" s="298"/>
      <c r="MQP131" s="298"/>
      <c r="MQQ131" s="298"/>
      <c r="MQR131" s="298"/>
      <c r="MQS131" s="298"/>
      <c r="MQT131" s="298"/>
      <c r="MQU131" s="298"/>
      <c r="MQV131" s="298"/>
      <c r="MQW131" s="298"/>
      <c r="MQX131" s="298"/>
      <c r="MQY131" s="298"/>
      <c r="MQZ131" s="298"/>
      <c r="MRA131" s="298"/>
      <c r="MRB131" s="298"/>
      <c r="MRC131" s="298"/>
      <c r="MRD131" s="298"/>
      <c r="MRE131" s="298"/>
      <c r="MRF131" s="298"/>
      <c r="MRG131" s="298"/>
      <c r="MRH131" s="298"/>
      <c r="MRI131" s="298"/>
      <c r="MRJ131" s="298"/>
      <c r="MRK131" s="298"/>
      <c r="MRL131" s="298"/>
      <c r="MRM131" s="298"/>
      <c r="MRN131" s="298"/>
      <c r="MRO131" s="298"/>
      <c r="MRP131" s="298"/>
      <c r="MRQ131" s="298"/>
      <c r="MRR131" s="298"/>
      <c r="MRS131" s="298"/>
      <c r="MRT131" s="298"/>
      <c r="MRU131" s="298"/>
      <c r="MRV131" s="298"/>
      <c r="MRW131" s="298"/>
      <c r="MRX131" s="298"/>
      <c r="MRY131" s="298"/>
      <c r="MRZ131" s="298"/>
      <c r="MSA131" s="298"/>
      <c r="MSB131" s="298"/>
      <c r="MSC131" s="298"/>
      <c r="MSD131" s="298"/>
      <c r="MSE131" s="298"/>
      <c r="MSF131" s="298"/>
      <c r="MSG131" s="298"/>
      <c r="MSH131" s="298"/>
      <c r="MSI131" s="298"/>
      <c r="MSJ131" s="298"/>
      <c r="MSK131" s="298"/>
      <c r="MSL131" s="298"/>
      <c r="MSM131" s="298"/>
      <c r="MSN131" s="298"/>
      <c r="MSO131" s="298"/>
      <c r="MSP131" s="298"/>
      <c r="MSQ131" s="298"/>
      <c r="MSR131" s="298"/>
      <c r="MSS131" s="298"/>
      <c r="MST131" s="298"/>
      <c r="MSU131" s="298"/>
      <c r="MSV131" s="298"/>
      <c r="MSW131" s="298"/>
      <c r="MSX131" s="298"/>
      <c r="MSY131" s="298"/>
      <c r="MSZ131" s="298"/>
      <c r="MTA131" s="298"/>
      <c r="MTB131" s="298"/>
      <c r="MTC131" s="298"/>
      <c r="MTD131" s="298"/>
      <c r="MTE131" s="298"/>
      <c r="MTF131" s="298"/>
      <c r="MTG131" s="298"/>
      <c r="MTH131" s="298"/>
      <c r="MTI131" s="298"/>
      <c r="MTJ131" s="298"/>
      <c r="MTK131" s="298"/>
      <c r="MTL131" s="298"/>
      <c r="MTM131" s="298"/>
      <c r="MTN131" s="298"/>
      <c r="MTO131" s="298"/>
      <c r="MTP131" s="298"/>
      <c r="MTQ131" s="298"/>
      <c r="MTR131" s="298"/>
      <c r="MTS131" s="298"/>
      <c r="MTT131" s="298"/>
      <c r="MTU131" s="298"/>
      <c r="MTV131" s="298"/>
      <c r="MTW131" s="298"/>
      <c r="MTX131" s="298"/>
      <c r="MTY131" s="298"/>
      <c r="MTZ131" s="298"/>
      <c r="MUA131" s="298"/>
      <c r="MUB131" s="298"/>
      <c r="MUC131" s="298"/>
      <c r="MUD131" s="298"/>
      <c r="MUE131" s="298"/>
      <c r="MUF131" s="298"/>
      <c r="MUG131" s="298"/>
      <c r="MUH131" s="298"/>
      <c r="MUI131" s="298"/>
      <c r="MUJ131" s="298"/>
      <c r="MUK131" s="298"/>
      <c r="MUL131" s="298"/>
      <c r="MUM131" s="298"/>
      <c r="MUN131" s="298"/>
      <c r="MUO131" s="298"/>
      <c r="MUP131" s="298"/>
      <c r="MUQ131" s="298"/>
      <c r="MUR131" s="298"/>
      <c r="MUS131" s="298"/>
      <c r="MUT131" s="298"/>
      <c r="MUU131" s="298"/>
      <c r="MUV131" s="298"/>
      <c r="MUW131" s="298"/>
      <c r="MUX131" s="298"/>
      <c r="MUY131" s="298"/>
      <c r="MUZ131" s="298"/>
      <c r="MVA131" s="298"/>
      <c r="MVB131" s="298"/>
      <c r="MVC131" s="298"/>
      <c r="MVD131" s="298"/>
      <c r="MVE131" s="298"/>
      <c r="MVF131" s="298"/>
      <c r="MVG131" s="298"/>
      <c r="MVH131" s="298"/>
      <c r="MVI131" s="298"/>
      <c r="MVJ131" s="298"/>
      <c r="MVK131" s="298"/>
      <c r="MVL131" s="298"/>
      <c r="MVM131" s="298"/>
      <c r="MVN131" s="298"/>
      <c r="MVO131" s="298"/>
      <c r="MVP131" s="298"/>
      <c r="MVQ131" s="298"/>
      <c r="MVR131" s="298"/>
      <c r="MVS131" s="298"/>
      <c r="MVT131" s="298"/>
      <c r="MVU131" s="298"/>
      <c r="MVV131" s="298"/>
      <c r="MVW131" s="298"/>
      <c r="MVX131" s="298"/>
      <c r="MVY131" s="298"/>
      <c r="MVZ131" s="298"/>
      <c r="MWA131" s="298"/>
      <c r="MWB131" s="298"/>
      <c r="MWC131" s="298"/>
      <c r="MWD131" s="298"/>
      <c r="MWE131" s="298"/>
      <c r="MWF131" s="298"/>
      <c r="MWG131" s="298"/>
      <c r="MWH131" s="298"/>
      <c r="MWI131" s="298"/>
      <c r="MWJ131" s="298"/>
      <c r="MWK131" s="298"/>
      <c r="MWL131" s="298"/>
      <c r="MWM131" s="298"/>
      <c r="MWN131" s="298"/>
      <c r="MWO131" s="298"/>
      <c r="MWP131" s="298"/>
      <c r="MWQ131" s="298"/>
      <c r="MWR131" s="298"/>
      <c r="MWS131" s="298"/>
      <c r="MWT131" s="298"/>
      <c r="MWU131" s="298"/>
      <c r="MWV131" s="298"/>
      <c r="MWW131" s="298"/>
      <c r="MWX131" s="298"/>
      <c r="MWY131" s="298"/>
      <c r="MWZ131" s="298"/>
      <c r="MXA131" s="298"/>
      <c r="MXB131" s="298"/>
      <c r="MXC131" s="298"/>
      <c r="MXD131" s="298"/>
      <c r="MXE131" s="298"/>
      <c r="MXF131" s="298"/>
      <c r="MXG131" s="298"/>
      <c r="MXH131" s="298"/>
      <c r="MXI131" s="298"/>
      <c r="MXJ131" s="298"/>
      <c r="MXK131" s="298"/>
      <c r="MXL131" s="298"/>
      <c r="MXM131" s="298"/>
      <c r="MXN131" s="298"/>
      <c r="MXO131" s="298"/>
      <c r="MXP131" s="298"/>
      <c r="MXQ131" s="298"/>
      <c r="MXR131" s="298"/>
      <c r="MXS131" s="298"/>
      <c r="MXT131" s="298"/>
      <c r="MXU131" s="298"/>
      <c r="MXV131" s="298"/>
      <c r="MXW131" s="298"/>
      <c r="MXX131" s="298"/>
      <c r="MXY131" s="298"/>
      <c r="MXZ131" s="298"/>
      <c r="MYA131" s="298"/>
      <c r="MYB131" s="298"/>
      <c r="MYC131" s="298"/>
      <c r="MYD131" s="298"/>
      <c r="MYE131" s="298"/>
      <c r="MYF131" s="298"/>
      <c r="MYG131" s="298"/>
      <c r="MYH131" s="298"/>
      <c r="MYI131" s="298"/>
      <c r="MYJ131" s="298"/>
      <c r="MYK131" s="298"/>
      <c r="MYL131" s="298"/>
      <c r="MYM131" s="298"/>
      <c r="MYN131" s="298"/>
      <c r="MYO131" s="298"/>
      <c r="MYP131" s="298"/>
      <c r="MYQ131" s="298"/>
      <c r="MYR131" s="298"/>
      <c r="MYS131" s="298"/>
      <c r="MYT131" s="298"/>
      <c r="MYU131" s="298"/>
      <c r="MYV131" s="298"/>
      <c r="MYW131" s="298"/>
      <c r="MYX131" s="298"/>
      <c r="MYY131" s="298"/>
      <c r="MYZ131" s="298"/>
      <c r="MZA131" s="298"/>
      <c r="MZB131" s="298"/>
      <c r="MZC131" s="298"/>
      <c r="MZD131" s="298"/>
      <c r="MZE131" s="298"/>
      <c r="MZF131" s="298"/>
      <c r="MZG131" s="298"/>
      <c r="MZH131" s="298"/>
      <c r="MZI131" s="298"/>
      <c r="MZJ131" s="298"/>
      <c r="MZK131" s="298"/>
      <c r="MZL131" s="298"/>
      <c r="MZM131" s="298"/>
      <c r="MZN131" s="298"/>
      <c r="MZO131" s="298"/>
      <c r="MZP131" s="298"/>
      <c r="MZQ131" s="298"/>
      <c r="MZR131" s="298"/>
      <c r="MZS131" s="298"/>
      <c r="MZT131" s="298"/>
      <c r="MZU131" s="298"/>
      <c r="MZV131" s="298"/>
      <c r="MZW131" s="298"/>
      <c r="MZX131" s="298"/>
      <c r="MZY131" s="298"/>
      <c r="MZZ131" s="298"/>
      <c r="NAA131" s="298"/>
      <c r="NAB131" s="298"/>
      <c r="NAC131" s="298"/>
      <c r="NAD131" s="298"/>
      <c r="NAE131" s="298"/>
      <c r="NAF131" s="298"/>
      <c r="NAG131" s="298"/>
      <c r="NAH131" s="298"/>
      <c r="NAI131" s="298"/>
      <c r="NAJ131" s="298"/>
      <c r="NAK131" s="298"/>
      <c r="NAL131" s="298"/>
      <c r="NAM131" s="298"/>
      <c r="NAN131" s="298"/>
      <c r="NAO131" s="298"/>
      <c r="NAP131" s="298"/>
      <c r="NAQ131" s="298"/>
      <c r="NAR131" s="298"/>
      <c r="NAS131" s="298"/>
      <c r="NAT131" s="298"/>
      <c r="NAU131" s="298"/>
      <c r="NAV131" s="298"/>
      <c r="NAW131" s="298"/>
      <c r="NAX131" s="298"/>
      <c r="NAY131" s="298"/>
      <c r="NAZ131" s="298"/>
      <c r="NBA131" s="298"/>
      <c r="NBB131" s="298"/>
      <c r="NBC131" s="298"/>
      <c r="NBD131" s="298"/>
      <c r="NBE131" s="298"/>
      <c r="NBF131" s="298"/>
      <c r="NBG131" s="298"/>
      <c r="NBH131" s="298"/>
      <c r="NBI131" s="298"/>
      <c r="NBJ131" s="298"/>
      <c r="NBK131" s="298"/>
      <c r="NBL131" s="298"/>
      <c r="NBM131" s="298"/>
      <c r="NBN131" s="298"/>
      <c r="NBO131" s="298"/>
      <c r="NBP131" s="298"/>
      <c r="NBQ131" s="298"/>
      <c r="NBR131" s="298"/>
      <c r="NBS131" s="298"/>
      <c r="NBT131" s="298"/>
      <c r="NBU131" s="298"/>
      <c r="NBV131" s="298"/>
      <c r="NBW131" s="298"/>
      <c r="NBX131" s="298"/>
      <c r="NBY131" s="298"/>
      <c r="NBZ131" s="298"/>
      <c r="NCA131" s="298"/>
      <c r="NCB131" s="298"/>
      <c r="NCC131" s="298"/>
      <c r="NCD131" s="298"/>
      <c r="NCE131" s="298"/>
      <c r="NCF131" s="298"/>
      <c r="NCG131" s="298"/>
      <c r="NCH131" s="298"/>
      <c r="NCI131" s="298"/>
      <c r="NCJ131" s="298"/>
      <c r="NCK131" s="298"/>
      <c r="NCL131" s="298"/>
      <c r="NCM131" s="298"/>
      <c r="NCN131" s="298"/>
      <c r="NCO131" s="298"/>
      <c r="NCP131" s="298"/>
      <c r="NCQ131" s="298"/>
      <c r="NCR131" s="298"/>
      <c r="NCS131" s="298"/>
      <c r="NCT131" s="298"/>
      <c r="NCU131" s="298"/>
      <c r="NCV131" s="298"/>
      <c r="NCW131" s="298"/>
      <c r="NCX131" s="298"/>
      <c r="NCY131" s="298"/>
      <c r="NCZ131" s="298"/>
      <c r="NDA131" s="298"/>
      <c r="NDB131" s="298"/>
      <c r="NDC131" s="298"/>
      <c r="NDD131" s="298"/>
      <c r="NDE131" s="298"/>
      <c r="NDF131" s="298"/>
      <c r="NDG131" s="298"/>
      <c r="NDH131" s="298"/>
      <c r="NDI131" s="298"/>
      <c r="NDJ131" s="298"/>
      <c r="NDK131" s="298"/>
      <c r="NDL131" s="298"/>
      <c r="NDM131" s="298"/>
      <c r="NDN131" s="298"/>
      <c r="NDO131" s="298"/>
      <c r="NDP131" s="298"/>
      <c r="NDQ131" s="298"/>
      <c r="NDR131" s="298"/>
      <c r="NDS131" s="298"/>
      <c r="NDT131" s="298"/>
      <c r="NDU131" s="298"/>
      <c r="NDV131" s="298"/>
      <c r="NDW131" s="298"/>
      <c r="NDX131" s="298"/>
      <c r="NDY131" s="298"/>
      <c r="NDZ131" s="298"/>
      <c r="NEA131" s="298"/>
      <c r="NEB131" s="298"/>
      <c r="NEC131" s="298"/>
      <c r="NED131" s="298"/>
      <c r="NEE131" s="298"/>
      <c r="NEF131" s="298"/>
      <c r="NEG131" s="298"/>
      <c r="NEH131" s="298"/>
      <c r="NEI131" s="298"/>
      <c r="NEJ131" s="298"/>
      <c r="NEK131" s="298"/>
      <c r="NEL131" s="298"/>
      <c r="NEM131" s="298"/>
      <c r="NEN131" s="298"/>
      <c r="NEO131" s="298"/>
      <c r="NEP131" s="298"/>
      <c r="NEQ131" s="298"/>
      <c r="NER131" s="298"/>
      <c r="NES131" s="298"/>
      <c r="NET131" s="298"/>
      <c r="NEU131" s="298"/>
      <c r="NEV131" s="298"/>
      <c r="NEW131" s="298"/>
      <c r="NEX131" s="298"/>
      <c r="NEY131" s="298"/>
      <c r="NEZ131" s="298"/>
      <c r="NFA131" s="298"/>
      <c r="NFB131" s="298"/>
      <c r="NFC131" s="298"/>
      <c r="NFD131" s="298"/>
      <c r="NFE131" s="298"/>
      <c r="NFF131" s="298"/>
      <c r="NFG131" s="298"/>
      <c r="NFH131" s="298"/>
      <c r="NFI131" s="298"/>
      <c r="NFJ131" s="298"/>
      <c r="NFK131" s="298"/>
      <c r="NFL131" s="298"/>
      <c r="NFM131" s="298"/>
      <c r="NFN131" s="298"/>
      <c r="NFO131" s="298"/>
      <c r="NFP131" s="298"/>
      <c r="NFQ131" s="298"/>
      <c r="NFR131" s="298"/>
      <c r="NFS131" s="298"/>
      <c r="NFT131" s="298"/>
      <c r="NFU131" s="298"/>
      <c r="NFV131" s="298"/>
      <c r="NFW131" s="298"/>
      <c r="NFX131" s="298"/>
      <c r="NFY131" s="298"/>
      <c r="NFZ131" s="298"/>
      <c r="NGA131" s="298"/>
      <c r="NGB131" s="298"/>
      <c r="NGC131" s="298"/>
      <c r="NGD131" s="298"/>
      <c r="NGE131" s="298"/>
      <c r="NGF131" s="298"/>
      <c r="NGG131" s="298"/>
      <c r="NGH131" s="298"/>
      <c r="NGI131" s="298"/>
      <c r="NGJ131" s="298"/>
      <c r="NGK131" s="298"/>
      <c r="NGL131" s="298"/>
      <c r="NGM131" s="298"/>
      <c r="NGN131" s="298"/>
      <c r="NGO131" s="298"/>
      <c r="NGP131" s="298"/>
      <c r="NGQ131" s="298"/>
      <c r="NGR131" s="298"/>
      <c r="NGS131" s="298"/>
      <c r="NGT131" s="298"/>
      <c r="NGU131" s="298"/>
      <c r="NGV131" s="298"/>
      <c r="NGW131" s="298"/>
      <c r="NGX131" s="298"/>
      <c r="NGY131" s="298"/>
      <c r="NGZ131" s="298"/>
      <c r="NHA131" s="298"/>
      <c r="NHB131" s="298"/>
      <c r="NHC131" s="298"/>
      <c r="NHD131" s="298"/>
      <c r="NHE131" s="298"/>
      <c r="NHF131" s="298"/>
      <c r="NHG131" s="298"/>
      <c r="NHH131" s="298"/>
      <c r="NHI131" s="298"/>
      <c r="NHJ131" s="298"/>
      <c r="NHK131" s="298"/>
      <c r="NHL131" s="298"/>
      <c r="NHM131" s="298"/>
      <c r="NHN131" s="298"/>
      <c r="NHO131" s="298"/>
      <c r="NHP131" s="298"/>
      <c r="NHQ131" s="298"/>
      <c r="NHR131" s="298"/>
      <c r="NHS131" s="298"/>
      <c r="NHT131" s="298"/>
      <c r="NHU131" s="298"/>
      <c r="NHV131" s="298"/>
      <c r="NHW131" s="298"/>
      <c r="NHX131" s="298"/>
      <c r="NHY131" s="298"/>
      <c r="NHZ131" s="298"/>
      <c r="NIA131" s="298"/>
      <c r="NIB131" s="298"/>
      <c r="NIC131" s="298"/>
      <c r="NID131" s="298"/>
      <c r="NIE131" s="298"/>
      <c r="NIF131" s="298"/>
      <c r="NIG131" s="298"/>
      <c r="NIH131" s="298"/>
      <c r="NII131" s="298"/>
      <c r="NIJ131" s="298"/>
      <c r="NIK131" s="298"/>
      <c r="NIL131" s="298"/>
      <c r="NIM131" s="298"/>
      <c r="NIN131" s="298"/>
      <c r="NIO131" s="298"/>
      <c r="NIP131" s="298"/>
      <c r="NIQ131" s="298"/>
      <c r="NIR131" s="298"/>
      <c r="NIS131" s="298"/>
      <c r="NIT131" s="298"/>
      <c r="NIU131" s="298"/>
      <c r="NIV131" s="298"/>
      <c r="NIW131" s="298"/>
      <c r="NIX131" s="298"/>
      <c r="NIY131" s="298"/>
      <c r="NIZ131" s="298"/>
      <c r="NJA131" s="298"/>
      <c r="NJB131" s="298"/>
      <c r="NJC131" s="298"/>
      <c r="NJD131" s="298"/>
      <c r="NJE131" s="298"/>
      <c r="NJF131" s="298"/>
      <c r="NJG131" s="298"/>
      <c r="NJH131" s="298"/>
      <c r="NJI131" s="298"/>
      <c r="NJJ131" s="298"/>
      <c r="NJK131" s="298"/>
      <c r="NJL131" s="298"/>
      <c r="NJM131" s="298"/>
      <c r="NJN131" s="298"/>
      <c r="NJO131" s="298"/>
      <c r="NJP131" s="298"/>
      <c r="NJQ131" s="298"/>
      <c r="NJR131" s="298"/>
      <c r="NJS131" s="298"/>
      <c r="NJT131" s="298"/>
      <c r="NJU131" s="298"/>
      <c r="NJV131" s="298"/>
      <c r="NJW131" s="298"/>
      <c r="NJX131" s="298"/>
      <c r="NJY131" s="298"/>
      <c r="NJZ131" s="298"/>
      <c r="NKA131" s="298"/>
      <c r="NKB131" s="298"/>
      <c r="NKC131" s="298"/>
      <c r="NKD131" s="298"/>
      <c r="NKE131" s="298"/>
      <c r="NKF131" s="298"/>
      <c r="NKG131" s="298"/>
      <c r="NKH131" s="298"/>
      <c r="NKI131" s="298"/>
      <c r="NKJ131" s="298"/>
      <c r="NKK131" s="298"/>
      <c r="NKL131" s="298"/>
      <c r="NKM131" s="298"/>
      <c r="NKN131" s="298"/>
      <c r="NKO131" s="298"/>
      <c r="NKP131" s="298"/>
      <c r="NKQ131" s="298"/>
      <c r="NKR131" s="298"/>
      <c r="NKS131" s="298"/>
      <c r="NKT131" s="298"/>
      <c r="NKU131" s="298"/>
      <c r="NKV131" s="298"/>
      <c r="NKW131" s="298"/>
      <c r="NKX131" s="298"/>
      <c r="NKY131" s="298"/>
      <c r="NKZ131" s="298"/>
      <c r="NLA131" s="298"/>
      <c r="NLB131" s="298"/>
      <c r="NLC131" s="298"/>
      <c r="NLD131" s="298"/>
      <c r="NLE131" s="298"/>
      <c r="NLF131" s="298"/>
      <c r="NLG131" s="298"/>
      <c r="NLH131" s="298"/>
      <c r="NLI131" s="298"/>
      <c r="NLJ131" s="298"/>
      <c r="NLK131" s="298"/>
      <c r="NLL131" s="298"/>
      <c r="NLM131" s="298"/>
      <c r="NLN131" s="298"/>
      <c r="NLO131" s="298"/>
      <c r="NLP131" s="298"/>
      <c r="NLQ131" s="298"/>
      <c r="NLR131" s="298"/>
      <c r="NLS131" s="298"/>
      <c r="NLT131" s="298"/>
      <c r="NLU131" s="298"/>
      <c r="NLV131" s="298"/>
      <c r="NLW131" s="298"/>
      <c r="NLX131" s="298"/>
      <c r="NLY131" s="298"/>
      <c r="NLZ131" s="298"/>
      <c r="NMA131" s="298"/>
      <c r="NMB131" s="298"/>
      <c r="NMC131" s="298"/>
      <c r="NMD131" s="298"/>
      <c r="NME131" s="298"/>
      <c r="NMF131" s="298"/>
      <c r="NMG131" s="298"/>
      <c r="NMH131" s="298"/>
      <c r="NMI131" s="298"/>
      <c r="NMJ131" s="298"/>
      <c r="NMK131" s="298"/>
      <c r="NML131" s="298"/>
      <c r="NMM131" s="298"/>
      <c r="NMN131" s="298"/>
      <c r="NMO131" s="298"/>
      <c r="NMP131" s="298"/>
      <c r="NMQ131" s="298"/>
      <c r="NMR131" s="298"/>
      <c r="NMS131" s="298"/>
      <c r="NMT131" s="298"/>
      <c r="NMU131" s="298"/>
      <c r="NMV131" s="298"/>
      <c r="NMW131" s="298"/>
      <c r="NMX131" s="298"/>
      <c r="NMY131" s="298"/>
      <c r="NMZ131" s="298"/>
      <c r="NNA131" s="298"/>
      <c r="NNB131" s="298"/>
      <c r="NNC131" s="298"/>
      <c r="NND131" s="298"/>
      <c r="NNE131" s="298"/>
      <c r="NNF131" s="298"/>
      <c r="NNG131" s="298"/>
      <c r="NNH131" s="298"/>
      <c r="NNI131" s="298"/>
      <c r="NNJ131" s="298"/>
      <c r="NNK131" s="298"/>
      <c r="NNL131" s="298"/>
      <c r="NNM131" s="298"/>
      <c r="NNN131" s="298"/>
      <c r="NNO131" s="298"/>
      <c r="NNP131" s="298"/>
      <c r="NNQ131" s="298"/>
      <c r="NNR131" s="298"/>
      <c r="NNS131" s="298"/>
      <c r="NNT131" s="298"/>
      <c r="NNU131" s="298"/>
      <c r="NNV131" s="298"/>
      <c r="NNW131" s="298"/>
      <c r="NNX131" s="298"/>
      <c r="NNY131" s="298"/>
      <c r="NNZ131" s="298"/>
      <c r="NOA131" s="298"/>
      <c r="NOB131" s="298"/>
      <c r="NOC131" s="298"/>
      <c r="NOD131" s="298"/>
      <c r="NOE131" s="298"/>
      <c r="NOF131" s="298"/>
      <c r="NOG131" s="298"/>
      <c r="NOH131" s="298"/>
      <c r="NOI131" s="298"/>
      <c r="NOJ131" s="298"/>
      <c r="NOK131" s="298"/>
      <c r="NOL131" s="298"/>
      <c r="NOM131" s="298"/>
      <c r="NON131" s="298"/>
      <c r="NOO131" s="298"/>
      <c r="NOP131" s="298"/>
      <c r="NOQ131" s="298"/>
      <c r="NOR131" s="298"/>
      <c r="NOS131" s="298"/>
      <c r="NOT131" s="298"/>
      <c r="NOU131" s="298"/>
      <c r="NOV131" s="298"/>
      <c r="NOW131" s="298"/>
      <c r="NOX131" s="298"/>
      <c r="NOY131" s="298"/>
      <c r="NOZ131" s="298"/>
      <c r="NPA131" s="298"/>
      <c r="NPB131" s="298"/>
      <c r="NPC131" s="298"/>
      <c r="NPD131" s="298"/>
      <c r="NPE131" s="298"/>
      <c r="NPF131" s="298"/>
      <c r="NPG131" s="298"/>
      <c r="NPH131" s="298"/>
      <c r="NPI131" s="298"/>
      <c r="NPJ131" s="298"/>
      <c r="NPK131" s="298"/>
      <c r="NPL131" s="298"/>
      <c r="NPM131" s="298"/>
      <c r="NPN131" s="298"/>
      <c r="NPO131" s="298"/>
      <c r="NPP131" s="298"/>
      <c r="NPQ131" s="298"/>
      <c r="NPR131" s="298"/>
      <c r="NPS131" s="298"/>
      <c r="NPT131" s="298"/>
      <c r="NPU131" s="298"/>
      <c r="NPV131" s="298"/>
      <c r="NPW131" s="298"/>
      <c r="NPX131" s="298"/>
      <c r="NPY131" s="298"/>
      <c r="NPZ131" s="298"/>
      <c r="NQA131" s="298"/>
      <c r="NQB131" s="298"/>
      <c r="NQC131" s="298"/>
      <c r="NQD131" s="298"/>
      <c r="NQE131" s="298"/>
      <c r="NQF131" s="298"/>
      <c r="NQG131" s="298"/>
      <c r="NQH131" s="298"/>
      <c r="NQI131" s="298"/>
      <c r="NQJ131" s="298"/>
      <c r="NQK131" s="298"/>
      <c r="NQL131" s="298"/>
      <c r="NQM131" s="298"/>
      <c r="NQN131" s="298"/>
      <c r="NQO131" s="298"/>
      <c r="NQP131" s="298"/>
      <c r="NQQ131" s="298"/>
      <c r="NQR131" s="298"/>
      <c r="NQS131" s="298"/>
      <c r="NQT131" s="298"/>
      <c r="NQU131" s="298"/>
      <c r="NQV131" s="298"/>
      <c r="NQW131" s="298"/>
      <c r="NQX131" s="298"/>
      <c r="NQY131" s="298"/>
      <c r="NQZ131" s="298"/>
      <c r="NRA131" s="298"/>
      <c r="NRB131" s="298"/>
      <c r="NRC131" s="298"/>
      <c r="NRD131" s="298"/>
      <c r="NRE131" s="298"/>
      <c r="NRF131" s="298"/>
      <c r="NRG131" s="298"/>
      <c r="NRH131" s="298"/>
      <c r="NRI131" s="298"/>
      <c r="NRJ131" s="298"/>
      <c r="NRK131" s="298"/>
      <c r="NRL131" s="298"/>
      <c r="NRM131" s="298"/>
      <c r="NRN131" s="298"/>
      <c r="NRO131" s="298"/>
      <c r="NRP131" s="298"/>
      <c r="NRQ131" s="298"/>
      <c r="NRR131" s="298"/>
      <c r="NRS131" s="298"/>
      <c r="NRT131" s="298"/>
      <c r="NRU131" s="298"/>
      <c r="NRV131" s="298"/>
      <c r="NRW131" s="298"/>
      <c r="NRX131" s="298"/>
      <c r="NRY131" s="298"/>
      <c r="NRZ131" s="298"/>
      <c r="NSA131" s="298"/>
      <c r="NSB131" s="298"/>
      <c r="NSC131" s="298"/>
      <c r="NSD131" s="298"/>
      <c r="NSE131" s="298"/>
      <c r="NSF131" s="298"/>
      <c r="NSG131" s="298"/>
      <c r="NSH131" s="298"/>
      <c r="NSI131" s="298"/>
      <c r="NSJ131" s="298"/>
      <c r="NSK131" s="298"/>
      <c r="NSL131" s="298"/>
      <c r="NSM131" s="298"/>
      <c r="NSN131" s="298"/>
      <c r="NSO131" s="298"/>
      <c r="NSP131" s="298"/>
      <c r="NSQ131" s="298"/>
      <c r="NSR131" s="298"/>
      <c r="NSS131" s="298"/>
      <c r="NST131" s="298"/>
      <c r="NSU131" s="298"/>
      <c r="NSV131" s="298"/>
      <c r="NSW131" s="298"/>
      <c r="NSX131" s="298"/>
      <c r="NSY131" s="298"/>
      <c r="NSZ131" s="298"/>
      <c r="NTA131" s="298"/>
      <c r="NTB131" s="298"/>
      <c r="NTC131" s="298"/>
      <c r="NTD131" s="298"/>
      <c r="NTE131" s="298"/>
      <c r="NTF131" s="298"/>
      <c r="NTG131" s="298"/>
      <c r="NTH131" s="298"/>
      <c r="NTI131" s="298"/>
      <c r="NTJ131" s="298"/>
      <c r="NTK131" s="298"/>
      <c r="NTL131" s="298"/>
      <c r="NTM131" s="298"/>
      <c r="NTN131" s="298"/>
      <c r="NTO131" s="298"/>
      <c r="NTP131" s="298"/>
      <c r="NTQ131" s="298"/>
      <c r="NTR131" s="298"/>
      <c r="NTS131" s="298"/>
      <c r="NTT131" s="298"/>
      <c r="NTU131" s="298"/>
      <c r="NTV131" s="298"/>
      <c r="NTW131" s="298"/>
      <c r="NTX131" s="298"/>
      <c r="NTY131" s="298"/>
      <c r="NTZ131" s="298"/>
      <c r="NUA131" s="298"/>
      <c r="NUB131" s="298"/>
      <c r="NUC131" s="298"/>
      <c r="NUD131" s="298"/>
      <c r="NUE131" s="298"/>
      <c r="NUF131" s="298"/>
      <c r="NUG131" s="298"/>
      <c r="NUH131" s="298"/>
      <c r="NUI131" s="298"/>
      <c r="NUJ131" s="298"/>
      <c r="NUK131" s="298"/>
      <c r="NUL131" s="298"/>
      <c r="NUM131" s="298"/>
      <c r="NUN131" s="298"/>
      <c r="NUO131" s="298"/>
      <c r="NUP131" s="298"/>
      <c r="NUQ131" s="298"/>
      <c r="NUR131" s="298"/>
      <c r="NUS131" s="298"/>
      <c r="NUT131" s="298"/>
      <c r="NUU131" s="298"/>
      <c r="NUV131" s="298"/>
      <c r="NUW131" s="298"/>
      <c r="NUX131" s="298"/>
      <c r="NUY131" s="298"/>
      <c r="NUZ131" s="298"/>
      <c r="NVA131" s="298"/>
      <c r="NVB131" s="298"/>
      <c r="NVC131" s="298"/>
      <c r="NVD131" s="298"/>
      <c r="NVE131" s="298"/>
      <c r="NVF131" s="298"/>
      <c r="NVG131" s="298"/>
      <c r="NVH131" s="298"/>
      <c r="NVI131" s="298"/>
      <c r="NVJ131" s="298"/>
      <c r="NVK131" s="298"/>
      <c r="NVL131" s="298"/>
      <c r="NVM131" s="298"/>
      <c r="NVN131" s="298"/>
      <c r="NVO131" s="298"/>
      <c r="NVP131" s="298"/>
      <c r="NVQ131" s="298"/>
      <c r="NVR131" s="298"/>
      <c r="NVS131" s="298"/>
      <c r="NVT131" s="298"/>
      <c r="NVU131" s="298"/>
      <c r="NVV131" s="298"/>
      <c r="NVW131" s="298"/>
      <c r="NVX131" s="298"/>
      <c r="NVY131" s="298"/>
      <c r="NVZ131" s="298"/>
      <c r="NWA131" s="298"/>
      <c r="NWB131" s="298"/>
      <c r="NWC131" s="298"/>
      <c r="NWD131" s="298"/>
      <c r="NWE131" s="298"/>
      <c r="NWF131" s="298"/>
      <c r="NWG131" s="298"/>
      <c r="NWH131" s="298"/>
      <c r="NWI131" s="298"/>
      <c r="NWJ131" s="298"/>
      <c r="NWK131" s="298"/>
      <c r="NWL131" s="298"/>
      <c r="NWM131" s="298"/>
      <c r="NWN131" s="298"/>
      <c r="NWO131" s="298"/>
      <c r="NWP131" s="298"/>
      <c r="NWQ131" s="298"/>
      <c r="NWR131" s="298"/>
      <c r="NWS131" s="298"/>
      <c r="NWT131" s="298"/>
      <c r="NWU131" s="298"/>
      <c r="NWV131" s="298"/>
      <c r="NWW131" s="298"/>
      <c r="NWX131" s="298"/>
      <c r="NWY131" s="298"/>
      <c r="NWZ131" s="298"/>
      <c r="NXA131" s="298"/>
      <c r="NXB131" s="298"/>
      <c r="NXC131" s="298"/>
      <c r="NXD131" s="298"/>
      <c r="NXE131" s="298"/>
      <c r="NXF131" s="298"/>
      <c r="NXG131" s="298"/>
      <c r="NXH131" s="298"/>
      <c r="NXI131" s="298"/>
      <c r="NXJ131" s="298"/>
      <c r="NXK131" s="298"/>
      <c r="NXL131" s="298"/>
      <c r="NXM131" s="298"/>
      <c r="NXN131" s="298"/>
      <c r="NXO131" s="298"/>
      <c r="NXP131" s="298"/>
      <c r="NXQ131" s="298"/>
      <c r="NXR131" s="298"/>
      <c r="NXS131" s="298"/>
      <c r="NXT131" s="298"/>
      <c r="NXU131" s="298"/>
      <c r="NXV131" s="298"/>
      <c r="NXW131" s="298"/>
      <c r="NXX131" s="298"/>
      <c r="NXY131" s="298"/>
      <c r="NXZ131" s="298"/>
      <c r="NYA131" s="298"/>
      <c r="NYB131" s="298"/>
      <c r="NYC131" s="298"/>
      <c r="NYD131" s="298"/>
      <c r="NYE131" s="298"/>
      <c r="NYF131" s="298"/>
      <c r="NYG131" s="298"/>
      <c r="NYH131" s="298"/>
      <c r="NYI131" s="298"/>
      <c r="NYJ131" s="298"/>
      <c r="NYK131" s="298"/>
      <c r="NYL131" s="298"/>
      <c r="NYM131" s="298"/>
      <c r="NYN131" s="298"/>
      <c r="NYO131" s="298"/>
      <c r="NYP131" s="298"/>
      <c r="NYQ131" s="298"/>
      <c r="NYR131" s="298"/>
      <c r="NYS131" s="298"/>
      <c r="NYT131" s="298"/>
      <c r="NYU131" s="298"/>
      <c r="NYV131" s="298"/>
      <c r="NYW131" s="298"/>
      <c r="NYX131" s="298"/>
      <c r="NYY131" s="298"/>
      <c r="NYZ131" s="298"/>
      <c r="NZA131" s="298"/>
      <c r="NZB131" s="298"/>
      <c r="NZC131" s="298"/>
      <c r="NZD131" s="298"/>
      <c r="NZE131" s="298"/>
      <c r="NZF131" s="298"/>
      <c r="NZG131" s="298"/>
      <c r="NZH131" s="298"/>
      <c r="NZI131" s="298"/>
      <c r="NZJ131" s="298"/>
      <c r="NZK131" s="298"/>
      <c r="NZL131" s="298"/>
      <c r="NZM131" s="298"/>
      <c r="NZN131" s="298"/>
      <c r="NZO131" s="298"/>
      <c r="NZP131" s="298"/>
      <c r="NZQ131" s="298"/>
      <c r="NZR131" s="298"/>
      <c r="NZS131" s="298"/>
      <c r="NZT131" s="298"/>
      <c r="NZU131" s="298"/>
      <c r="NZV131" s="298"/>
      <c r="NZW131" s="298"/>
      <c r="NZX131" s="298"/>
      <c r="NZY131" s="298"/>
      <c r="NZZ131" s="298"/>
      <c r="OAA131" s="298"/>
      <c r="OAB131" s="298"/>
      <c r="OAC131" s="298"/>
      <c r="OAD131" s="298"/>
      <c r="OAE131" s="298"/>
      <c r="OAF131" s="298"/>
      <c r="OAG131" s="298"/>
      <c r="OAH131" s="298"/>
      <c r="OAI131" s="298"/>
      <c r="OAJ131" s="298"/>
      <c r="OAK131" s="298"/>
      <c r="OAL131" s="298"/>
      <c r="OAM131" s="298"/>
      <c r="OAN131" s="298"/>
      <c r="OAO131" s="298"/>
      <c r="OAP131" s="298"/>
      <c r="OAQ131" s="298"/>
      <c r="OAR131" s="298"/>
      <c r="OAS131" s="298"/>
      <c r="OAT131" s="298"/>
      <c r="OAU131" s="298"/>
      <c r="OAV131" s="298"/>
      <c r="OAW131" s="298"/>
      <c r="OAX131" s="298"/>
      <c r="OAY131" s="298"/>
      <c r="OAZ131" s="298"/>
      <c r="OBA131" s="298"/>
      <c r="OBB131" s="298"/>
      <c r="OBC131" s="298"/>
      <c r="OBD131" s="298"/>
      <c r="OBE131" s="298"/>
      <c r="OBF131" s="298"/>
      <c r="OBG131" s="298"/>
      <c r="OBH131" s="298"/>
      <c r="OBI131" s="298"/>
      <c r="OBJ131" s="298"/>
      <c r="OBK131" s="298"/>
      <c r="OBL131" s="298"/>
      <c r="OBM131" s="298"/>
      <c r="OBN131" s="298"/>
      <c r="OBO131" s="298"/>
      <c r="OBP131" s="298"/>
      <c r="OBQ131" s="298"/>
      <c r="OBR131" s="298"/>
      <c r="OBS131" s="298"/>
      <c r="OBT131" s="298"/>
      <c r="OBU131" s="298"/>
      <c r="OBV131" s="298"/>
      <c r="OBW131" s="298"/>
      <c r="OBX131" s="298"/>
      <c r="OBY131" s="298"/>
      <c r="OBZ131" s="298"/>
      <c r="OCA131" s="298"/>
      <c r="OCB131" s="298"/>
      <c r="OCC131" s="298"/>
      <c r="OCD131" s="298"/>
      <c r="OCE131" s="298"/>
      <c r="OCF131" s="298"/>
      <c r="OCG131" s="298"/>
      <c r="OCH131" s="298"/>
      <c r="OCI131" s="298"/>
      <c r="OCJ131" s="298"/>
      <c r="OCK131" s="298"/>
      <c r="OCL131" s="298"/>
      <c r="OCM131" s="298"/>
      <c r="OCN131" s="298"/>
      <c r="OCO131" s="298"/>
      <c r="OCP131" s="298"/>
      <c r="OCQ131" s="298"/>
      <c r="OCR131" s="298"/>
      <c r="OCS131" s="298"/>
      <c r="OCT131" s="298"/>
      <c r="OCU131" s="298"/>
      <c r="OCV131" s="298"/>
      <c r="OCW131" s="298"/>
      <c r="OCX131" s="298"/>
      <c r="OCY131" s="298"/>
      <c r="OCZ131" s="298"/>
      <c r="ODA131" s="298"/>
      <c r="ODB131" s="298"/>
      <c r="ODC131" s="298"/>
      <c r="ODD131" s="298"/>
      <c r="ODE131" s="298"/>
      <c r="ODF131" s="298"/>
      <c r="ODG131" s="298"/>
      <c r="ODH131" s="298"/>
      <c r="ODI131" s="298"/>
      <c r="ODJ131" s="298"/>
      <c r="ODK131" s="298"/>
      <c r="ODL131" s="298"/>
      <c r="ODM131" s="298"/>
      <c r="ODN131" s="298"/>
      <c r="ODO131" s="298"/>
      <c r="ODP131" s="298"/>
      <c r="ODQ131" s="298"/>
      <c r="ODR131" s="298"/>
      <c r="ODS131" s="298"/>
      <c r="ODT131" s="298"/>
      <c r="ODU131" s="298"/>
      <c r="ODV131" s="298"/>
      <c r="ODW131" s="298"/>
      <c r="ODX131" s="298"/>
      <c r="ODY131" s="298"/>
      <c r="ODZ131" s="298"/>
      <c r="OEA131" s="298"/>
      <c r="OEB131" s="298"/>
      <c r="OEC131" s="298"/>
      <c r="OED131" s="298"/>
      <c r="OEE131" s="298"/>
      <c r="OEF131" s="298"/>
      <c r="OEG131" s="298"/>
      <c r="OEH131" s="298"/>
      <c r="OEI131" s="298"/>
      <c r="OEJ131" s="298"/>
      <c r="OEK131" s="298"/>
      <c r="OEL131" s="298"/>
      <c r="OEM131" s="298"/>
      <c r="OEN131" s="298"/>
      <c r="OEO131" s="298"/>
      <c r="OEP131" s="298"/>
      <c r="OEQ131" s="298"/>
      <c r="OER131" s="298"/>
      <c r="OES131" s="298"/>
      <c r="OET131" s="298"/>
      <c r="OEU131" s="298"/>
      <c r="OEV131" s="298"/>
      <c r="OEW131" s="298"/>
      <c r="OEX131" s="298"/>
      <c r="OEY131" s="298"/>
      <c r="OEZ131" s="298"/>
      <c r="OFA131" s="298"/>
      <c r="OFB131" s="298"/>
      <c r="OFC131" s="298"/>
      <c r="OFD131" s="298"/>
      <c r="OFE131" s="298"/>
      <c r="OFF131" s="298"/>
      <c r="OFG131" s="298"/>
      <c r="OFH131" s="298"/>
      <c r="OFI131" s="298"/>
      <c r="OFJ131" s="298"/>
      <c r="OFK131" s="298"/>
      <c r="OFL131" s="298"/>
      <c r="OFM131" s="298"/>
      <c r="OFN131" s="298"/>
      <c r="OFO131" s="298"/>
      <c r="OFP131" s="298"/>
      <c r="OFQ131" s="298"/>
      <c r="OFR131" s="298"/>
      <c r="OFS131" s="298"/>
      <c r="OFT131" s="298"/>
      <c r="OFU131" s="298"/>
      <c r="OFV131" s="298"/>
      <c r="OFW131" s="298"/>
      <c r="OFX131" s="298"/>
      <c r="OFY131" s="298"/>
      <c r="OFZ131" s="298"/>
      <c r="OGA131" s="298"/>
      <c r="OGB131" s="298"/>
      <c r="OGC131" s="298"/>
      <c r="OGD131" s="298"/>
      <c r="OGE131" s="298"/>
      <c r="OGF131" s="298"/>
      <c r="OGG131" s="298"/>
      <c r="OGH131" s="298"/>
      <c r="OGI131" s="298"/>
      <c r="OGJ131" s="298"/>
      <c r="OGK131" s="298"/>
      <c r="OGL131" s="298"/>
      <c r="OGM131" s="298"/>
      <c r="OGN131" s="298"/>
      <c r="OGO131" s="298"/>
      <c r="OGP131" s="298"/>
      <c r="OGQ131" s="298"/>
      <c r="OGR131" s="298"/>
      <c r="OGS131" s="298"/>
      <c r="OGT131" s="298"/>
      <c r="OGU131" s="298"/>
      <c r="OGV131" s="298"/>
      <c r="OGW131" s="298"/>
      <c r="OGX131" s="298"/>
      <c r="OGY131" s="298"/>
      <c r="OGZ131" s="298"/>
      <c r="OHA131" s="298"/>
      <c r="OHB131" s="298"/>
      <c r="OHC131" s="298"/>
      <c r="OHD131" s="298"/>
      <c r="OHE131" s="298"/>
      <c r="OHF131" s="298"/>
      <c r="OHG131" s="298"/>
      <c r="OHH131" s="298"/>
      <c r="OHI131" s="298"/>
      <c r="OHJ131" s="298"/>
      <c r="OHK131" s="298"/>
      <c r="OHL131" s="298"/>
      <c r="OHM131" s="298"/>
      <c r="OHN131" s="298"/>
      <c r="OHO131" s="298"/>
      <c r="OHP131" s="298"/>
      <c r="OHQ131" s="298"/>
      <c r="OHR131" s="298"/>
      <c r="OHS131" s="298"/>
      <c r="OHT131" s="298"/>
      <c r="OHU131" s="298"/>
      <c r="OHV131" s="298"/>
      <c r="OHW131" s="298"/>
      <c r="OHX131" s="298"/>
      <c r="OHY131" s="298"/>
      <c r="OHZ131" s="298"/>
      <c r="OIA131" s="298"/>
      <c r="OIB131" s="298"/>
      <c r="OIC131" s="298"/>
      <c r="OID131" s="298"/>
      <c r="OIE131" s="298"/>
      <c r="OIF131" s="298"/>
      <c r="OIG131" s="298"/>
      <c r="OIH131" s="298"/>
      <c r="OII131" s="298"/>
      <c r="OIJ131" s="298"/>
      <c r="OIK131" s="298"/>
      <c r="OIL131" s="298"/>
      <c r="OIM131" s="298"/>
      <c r="OIN131" s="298"/>
      <c r="OIO131" s="298"/>
      <c r="OIP131" s="298"/>
      <c r="OIQ131" s="298"/>
      <c r="OIR131" s="298"/>
      <c r="OIS131" s="298"/>
      <c r="OIT131" s="298"/>
      <c r="OIU131" s="298"/>
      <c r="OIV131" s="298"/>
      <c r="OIW131" s="298"/>
      <c r="OIX131" s="298"/>
      <c r="OIY131" s="298"/>
      <c r="OIZ131" s="298"/>
      <c r="OJA131" s="298"/>
      <c r="OJB131" s="298"/>
      <c r="OJC131" s="298"/>
      <c r="OJD131" s="298"/>
      <c r="OJE131" s="298"/>
      <c r="OJF131" s="298"/>
      <c r="OJG131" s="298"/>
      <c r="OJH131" s="298"/>
      <c r="OJI131" s="298"/>
      <c r="OJJ131" s="298"/>
      <c r="OJK131" s="298"/>
      <c r="OJL131" s="298"/>
      <c r="OJM131" s="298"/>
      <c r="OJN131" s="298"/>
      <c r="OJO131" s="298"/>
      <c r="OJP131" s="298"/>
      <c r="OJQ131" s="298"/>
      <c r="OJR131" s="298"/>
      <c r="OJS131" s="298"/>
      <c r="OJT131" s="298"/>
      <c r="OJU131" s="298"/>
      <c r="OJV131" s="298"/>
      <c r="OJW131" s="298"/>
      <c r="OJX131" s="298"/>
      <c r="OJY131" s="298"/>
      <c r="OJZ131" s="298"/>
      <c r="OKA131" s="298"/>
      <c r="OKB131" s="298"/>
      <c r="OKC131" s="298"/>
      <c r="OKD131" s="298"/>
      <c r="OKE131" s="298"/>
      <c r="OKF131" s="298"/>
      <c r="OKG131" s="298"/>
      <c r="OKH131" s="298"/>
      <c r="OKI131" s="298"/>
      <c r="OKJ131" s="298"/>
      <c r="OKK131" s="298"/>
      <c r="OKL131" s="298"/>
      <c r="OKM131" s="298"/>
      <c r="OKN131" s="298"/>
      <c r="OKO131" s="298"/>
      <c r="OKP131" s="298"/>
      <c r="OKQ131" s="298"/>
      <c r="OKR131" s="298"/>
      <c r="OKS131" s="298"/>
      <c r="OKT131" s="298"/>
      <c r="OKU131" s="298"/>
      <c r="OKV131" s="298"/>
      <c r="OKW131" s="298"/>
      <c r="OKX131" s="298"/>
      <c r="OKY131" s="298"/>
      <c r="OKZ131" s="298"/>
      <c r="OLA131" s="298"/>
      <c r="OLB131" s="298"/>
      <c r="OLC131" s="298"/>
      <c r="OLD131" s="298"/>
      <c r="OLE131" s="298"/>
      <c r="OLF131" s="298"/>
      <c r="OLG131" s="298"/>
      <c r="OLH131" s="298"/>
      <c r="OLI131" s="298"/>
      <c r="OLJ131" s="298"/>
      <c r="OLK131" s="298"/>
      <c r="OLL131" s="298"/>
      <c r="OLM131" s="298"/>
      <c r="OLN131" s="298"/>
      <c r="OLO131" s="298"/>
      <c r="OLP131" s="298"/>
      <c r="OLQ131" s="298"/>
      <c r="OLR131" s="298"/>
      <c r="OLS131" s="298"/>
      <c r="OLT131" s="298"/>
      <c r="OLU131" s="298"/>
      <c r="OLV131" s="298"/>
      <c r="OLW131" s="298"/>
      <c r="OLX131" s="298"/>
      <c r="OLY131" s="298"/>
      <c r="OLZ131" s="298"/>
      <c r="OMA131" s="298"/>
      <c r="OMB131" s="298"/>
      <c r="OMC131" s="298"/>
      <c r="OMD131" s="298"/>
      <c r="OME131" s="298"/>
      <c r="OMF131" s="298"/>
      <c r="OMG131" s="298"/>
      <c r="OMH131" s="298"/>
      <c r="OMI131" s="298"/>
      <c r="OMJ131" s="298"/>
      <c r="OMK131" s="298"/>
      <c r="OML131" s="298"/>
      <c r="OMM131" s="298"/>
      <c r="OMN131" s="298"/>
      <c r="OMO131" s="298"/>
      <c r="OMP131" s="298"/>
      <c r="OMQ131" s="298"/>
      <c r="OMR131" s="298"/>
      <c r="OMS131" s="298"/>
      <c r="OMT131" s="298"/>
      <c r="OMU131" s="298"/>
      <c r="OMV131" s="298"/>
      <c r="OMW131" s="298"/>
      <c r="OMX131" s="298"/>
      <c r="OMY131" s="298"/>
      <c r="OMZ131" s="298"/>
      <c r="ONA131" s="298"/>
      <c r="ONB131" s="298"/>
      <c r="ONC131" s="298"/>
      <c r="OND131" s="298"/>
      <c r="ONE131" s="298"/>
      <c r="ONF131" s="298"/>
      <c r="ONG131" s="298"/>
      <c r="ONH131" s="298"/>
      <c r="ONI131" s="298"/>
      <c r="ONJ131" s="298"/>
      <c r="ONK131" s="298"/>
      <c r="ONL131" s="298"/>
      <c r="ONM131" s="298"/>
      <c r="ONN131" s="298"/>
      <c r="ONO131" s="298"/>
      <c r="ONP131" s="298"/>
      <c r="ONQ131" s="298"/>
      <c r="ONR131" s="298"/>
      <c r="ONS131" s="298"/>
      <c r="ONT131" s="298"/>
      <c r="ONU131" s="298"/>
      <c r="ONV131" s="298"/>
      <c r="ONW131" s="298"/>
      <c r="ONX131" s="298"/>
      <c r="ONY131" s="298"/>
      <c r="ONZ131" s="298"/>
      <c r="OOA131" s="298"/>
      <c r="OOB131" s="298"/>
      <c r="OOC131" s="298"/>
      <c r="OOD131" s="298"/>
      <c r="OOE131" s="298"/>
      <c r="OOF131" s="298"/>
      <c r="OOG131" s="298"/>
      <c r="OOH131" s="298"/>
      <c r="OOI131" s="298"/>
      <c r="OOJ131" s="298"/>
      <c r="OOK131" s="298"/>
      <c r="OOL131" s="298"/>
      <c r="OOM131" s="298"/>
      <c r="OON131" s="298"/>
      <c r="OOO131" s="298"/>
      <c r="OOP131" s="298"/>
      <c r="OOQ131" s="298"/>
      <c r="OOR131" s="298"/>
      <c r="OOS131" s="298"/>
      <c r="OOT131" s="298"/>
      <c r="OOU131" s="298"/>
      <c r="OOV131" s="298"/>
      <c r="OOW131" s="298"/>
      <c r="OOX131" s="298"/>
      <c r="OOY131" s="298"/>
      <c r="OOZ131" s="298"/>
      <c r="OPA131" s="298"/>
      <c r="OPB131" s="298"/>
      <c r="OPC131" s="298"/>
      <c r="OPD131" s="298"/>
      <c r="OPE131" s="298"/>
      <c r="OPF131" s="298"/>
      <c r="OPG131" s="298"/>
      <c r="OPH131" s="298"/>
      <c r="OPI131" s="298"/>
      <c r="OPJ131" s="298"/>
      <c r="OPK131" s="298"/>
      <c r="OPL131" s="298"/>
      <c r="OPM131" s="298"/>
      <c r="OPN131" s="298"/>
      <c r="OPO131" s="298"/>
      <c r="OPP131" s="298"/>
      <c r="OPQ131" s="298"/>
      <c r="OPR131" s="298"/>
      <c r="OPS131" s="298"/>
      <c r="OPT131" s="298"/>
      <c r="OPU131" s="298"/>
      <c r="OPV131" s="298"/>
      <c r="OPW131" s="298"/>
      <c r="OPX131" s="298"/>
      <c r="OPY131" s="298"/>
      <c r="OPZ131" s="298"/>
      <c r="OQA131" s="298"/>
      <c r="OQB131" s="298"/>
      <c r="OQC131" s="298"/>
      <c r="OQD131" s="298"/>
      <c r="OQE131" s="298"/>
      <c r="OQF131" s="298"/>
      <c r="OQG131" s="298"/>
      <c r="OQH131" s="298"/>
      <c r="OQI131" s="298"/>
      <c r="OQJ131" s="298"/>
      <c r="OQK131" s="298"/>
      <c r="OQL131" s="298"/>
      <c r="OQM131" s="298"/>
      <c r="OQN131" s="298"/>
      <c r="OQO131" s="298"/>
      <c r="OQP131" s="298"/>
      <c r="OQQ131" s="298"/>
      <c r="OQR131" s="298"/>
      <c r="OQS131" s="298"/>
      <c r="OQT131" s="298"/>
      <c r="OQU131" s="298"/>
      <c r="OQV131" s="298"/>
      <c r="OQW131" s="298"/>
      <c r="OQX131" s="298"/>
      <c r="OQY131" s="298"/>
      <c r="OQZ131" s="298"/>
      <c r="ORA131" s="298"/>
      <c r="ORB131" s="298"/>
      <c r="ORC131" s="298"/>
      <c r="ORD131" s="298"/>
      <c r="ORE131" s="298"/>
      <c r="ORF131" s="298"/>
      <c r="ORG131" s="298"/>
      <c r="ORH131" s="298"/>
      <c r="ORI131" s="298"/>
      <c r="ORJ131" s="298"/>
      <c r="ORK131" s="298"/>
      <c r="ORL131" s="298"/>
      <c r="ORM131" s="298"/>
      <c r="ORN131" s="298"/>
      <c r="ORO131" s="298"/>
      <c r="ORP131" s="298"/>
      <c r="ORQ131" s="298"/>
      <c r="ORR131" s="298"/>
      <c r="ORS131" s="298"/>
      <c r="ORT131" s="298"/>
      <c r="ORU131" s="298"/>
      <c r="ORV131" s="298"/>
      <c r="ORW131" s="298"/>
      <c r="ORX131" s="298"/>
      <c r="ORY131" s="298"/>
      <c r="ORZ131" s="298"/>
      <c r="OSA131" s="298"/>
      <c r="OSB131" s="298"/>
      <c r="OSC131" s="298"/>
      <c r="OSD131" s="298"/>
      <c r="OSE131" s="298"/>
      <c r="OSF131" s="298"/>
      <c r="OSG131" s="298"/>
      <c r="OSH131" s="298"/>
      <c r="OSI131" s="298"/>
      <c r="OSJ131" s="298"/>
      <c r="OSK131" s="298"/>
      <c r="OSL131" s="298"/>
      <c r="OSM131" s="298"/>
      <c r="OSN131" s="298"/>
      <c r="OSO131" s="298"/>
      <c r="OSP131" s="298"/>
      <c r="OSQ131" s="298"/>
      <c r="OSR131" s="298"/>
      <c r="OSS131" s="298"/>
      <c r="OST131" s="298"/>
      <c r="OSU131" s="298"/>
      <c r="OSV131" s="298"/>
      <c r="OSW131" s="298"/>
      <c r="OSX131" s="298"/>
      <c r="OSY131" s="298"/>
      <c r="OSZ131" s="298"/>
      <c r="OTA131" s="298"/>
      <c r="OTB131" s="298"/>
      <c r="OTC131" s="298"/>
      <c r="OTD131" s="298"/>
      <c r="OTE131" s="298"/>
      <c r="OTF131" s="298"/>
      <c r="OTG131" s="298"/>
      <c r="OTH131" s="298"/>
      <c r="OTI131" s="298"/>
      <c r="OTJ131" s="298"/>
      <c r="OTK131" s="298"/>
      <c r="OTL131" s="298"/>
      <c r="OTM131" s="298"/>
      <c r="OTN131" s="298"/>
      <c r="OTO131" s="298"/>
      <c r="OTP131" s="298"/>
      <c r="OTQ131" s="298"/>
      <c r="OTR131" s="298"/>
      <c r="OTS131" s="298"/>
      <c r="OTT131" s="298"/>
      <c r="OTU131" s="298"/>
      <c r="OTV131" s="298"/>
      <c r="OTW131" s="298"/>
      <c r="OTX131" s="298"/>
      <c r="OTY131" s="298"/>
      <c r="OTZ131" s="298"/>
      <c r="OUA131" s="298"/>
      <c r="OUB131" s="298"/>
      <c r="OUC131" s="298"/>
      <c r="OUD131" s="298"/>
      <c r="OUE131" s="298"/>
      <c r="OUF131" s="298"/>
      <c r="OUG131" s="298"/>
      <c r="OUH131" s="298"/>
      <c r="OUI131" s="298"/>
      <c r="OUJ131" s="298"/>
      <c r="OUK131" s="298"/>
      <c r="OUL131" s="298"/>
      <c r="OUM131" s="298"/>
      <c r="OUN131" s="298"/>
      <c r="OUO131" s="298"/>
      <c r="OUP131" s="298"/>
      <c r="OUQ131" s="298"/>
      <c r="OUR131" s="298"/>
      <c r="OUS131" s="298"/>
      <c r="OUT131" s="298"/>
      <c r="OUU131" s="298"/>
      <c r="OUV131" s="298"/>
      <c r="OUW131" s="298"/>
      <c r="OUX131" s="298"/>
      <c r="OUY131" s="298"/>
      <c r="OUZ131" s="298"/>
      <c r="OVA131" s="298"/>
      <c r="OVB131" s="298"/>
      <c r="OVC131" s="298"/>
      <c r="OVD131" s="298"/>
      <c r="OVE131" s="298"/>
      <c r="OVF131" s="298"/>
      <c r="OVG131" s="298"/>
      <c r="OVH131" s="298"/>
      <c r="OVI131" s="298"/>
      <c r="OVJ131" s="298"/>
      <c r="OVK131" s="298"/>
      <c r="OVL131" s="298"/>
      <c r="OVM131" s="298"/>
      <c r="OVN131" s="298"/>
      <c r="OVO131" s="298"/>
      <c r="OVP131" s="298"/>
      <c r="OVQ131" s="298"/>
      <c r="OVR131" s="298"/>
      <c r="OVS131" s="298"/>
      <c r="OVT131" s="298"/>
      <c r="OVU131" s="298"/>
      <c r="OVV131" s="298"/>
      <c r="OVW131" s="298"/>
      <c r="OVX131" s="298"/>
      <c r="OVY131" s="298"/>
      <c r="OVZ131" s="298"/>
      <c r="OWA131" s="298"/>
      <c r="OWB131" s="298"/>
      <c r="OWC131" s="298"/>
      <c r="OWD131" s="298"/>
      <c r="OWE131" s="298"/>
      <c r="OWF131" s="298"/>
      <c r="OWG131" s="298"/>
      <c r="OWH131" s="298"/>
      <c r="OWI131" s="298"/>
      <c r="OWJ131" s="298"/>
      <c r="OWK131" s="298"/>
      <c r="OWL131" s="298"/>
      <c r="OWM131" s="298"/>
      <c r="OWN131" s="298"/>
      <c r="OWO131" s="298"/>
      <c r="OWP131" s="298"/>
      <c r="OWQ131" s="298"/>
      <c r="OWR131" s="298"/>
      <c r="OWS131" s="298"/>
      <c r="OWT131" s="298"/>
      <c r="OWU131" s="298"/>
      <c r="OWV131" s="298"/>
      <c r="OWW131" s="298"/>
      <c r="OWX131" s="298"/>
      <c r="OWY131" s="298"/>
      <c r="OWZ131" s="298"/>
      <c r="OXA131" s="298"/>
      <c r="OXB131" s="298"/>
      <c r="OXC131" s="298"/>
      <c r="OXD131" s="298"/>
      <c r="OXE131" s="298"/>
      <c r="OXF131" s="298"/>
      <c r="OXG131" s="298"/>
      <c r="OXH131" s="298"/>
      <c r="OXI131" s="298"/>
      <c r="OXJ131" s="298"/>
      <c r="OXK131" s="298"/>
      <c r="OXL131" s="298"/>
      <c r="OXM131" s="298"/>
      <c r="OXN131" s="298"/>
      <c r="OXO131" s="298"/>
      <c r="OXP131" s="298"/>
      <c r="OXQ131" s="298"/>
      <c r="OXR131" s="298"/>
      <c r="OXS131" s="298"/>
      <c r="OXT131" s="298"/>
      <c r="OXU131" s="298"/>
      <c r="OXV131" s="298"/>
      <c r="OXW131" s="298"/>
      <c r="OXX131" s="298"/>
      <c r="OXY131" s="298"/>
      <c r="OXZ131" s="298"/>
      <c r="OYA131" s="298"/>
      <c r="OYB131" s="298"/>
      <c r="OYC131" s="298"/>
      <c r="OYD131" s="298"/>
      <c r="OYE131" s="298"/>
      <c r="OYF131" s="298"/>
      <c r="OYG131" s="298"/>
      <c r="OYH131" s="298"/>
      <c r="OYI131" s="298"/>
      <c r="OYJ131" s="298"/>
      <c r="OYK131" s="298"/>
      <c r="OYL131" s="298"/>
      <c r="OYM131" s="298"/>
      <c r="OYN131" s="298"/>
      <c r="OYO131" s="298"/>
      <c r="OYP131" s="298"/>
      <c r="OYQ131" s="298"/>
      <c r="OYR131" s="298"/>
      <c r="OYS131" s="298"/>
      <c r="OYT131" s="298"/>
      <c r="OYU131" s="298"/>
      <c r="OYV131" s="298"/>
      <c r="OYW131" s="298"/>
      <c r="OYX131" s="298"/>
      <c r="OYY131" s="298"/>
      <c r="OYZ131" s="298"/>
      <c r="OZA131" s="298"/>
      <c r="OZB131" s="298"/>
      <c r="OZC131" s="298"/>
      <c r="OZD131" s="298"/>
      <c r="OZE131" s="298"/>
      <c r="OZF131" s="298"/>
      <c r="OZG131" s="298"/>
      <c r="OZH131" s="298"/>
      <c r="OZI131" s="298"/>
      <c r="OZJ131" s="298"/>
      <c r="OZK131" s="298"/>
      <c r="OZL131" s="298"/>
      <c r="OZM131" s="298"/>
      <c r="OZN131" s="298"/>
      <c r="OZO131" s="298"/>
      <c r="OZP131" s="298"/>
      <c r="OZQ131" s="298"/>
      <c r="OZR131" s="298"/>
      <c r="OZS131" s="298"/>
      <c r="OZT131" s="298"/>
      <c r="OZU131" s="298"/>
      <c r="OZV131" s="298"/>
      <c r="OZW131" s="298"/>
      <c r="OZX131" s="298"/>
      <c r="OZY131" s="298"/>
      <c r="OZZ131" s="298"/>
      <c r="PAA131" s="298"/>
      <c r="PAB131" s="298"/>
      <c r="PAC131" s="298"/>
      <c r="PAD131" s="298"/>
      <c r="PAE131" s="298"/>
      <c r="PAF131" s="298"/>
      <c r="PAG131" s="298"/>
      <c r="PAH131" s="298"/>
      <c r="PAI131" s="298"/>
      <c r="PAJ131" s="298"/>
      <c r="PAK131" s="298"/>
      <c r="PAL131" s="298"/>
      <c r="PAM131" s="298"/>
      <c r="PAN131" s="298"/>
      <c r="PAO131" s="298"/>
      <c r="PAP131" s="298"/>
      <c r="PAQ131" s="298"/>
      <c r="PAR131" s="298"/>
      <c r="PAS131" s="298"/>
      <c r="PAT131" s="298"/>
      <c r="PAU131" s="298"/>
      <c r="PAV131" s="298"/>
      <c r="PAW131" s="298"/>
      <c r="PAX131" s="298"/>
      <c r="PAY131" s="298"/>
      <c r="PAZ131" s="298"/>
      <c r="PBA131" s="298"/>
      <c r="PBB131" s="298"/>
      <c r="PBC131" s="298"/>
      <c r="PBD131" s="298"/>
      <c r="PBE131" s="298"/>
      <c r="PBF131" s="298"/>
      <c r="PBG131" s="298"/>
      <c r="PBH131" s="298"/>
      <c r="PBI131" s="298"/>
      <c r="PBJ131" s="298"/>
      <c r="PBK131" s="298"/>
      <c r="PBL131" s="298"/>
      <c r="PBM131" s="298"/>
      <c r="PBN131" s="298"/>
      <c r="PBO131" s="298"/>
      <c r="PBP131" s="298"/>
      <c r="PBQ131" s="298"/>
      <c r="PBR131" s="298"/>
      <c r="PBS131" s="298"/>
      <c r="PBT131" s="298"/>
      <c r="PBU131" s="298"/>
      <c r="PBV131" s="298"/>
      <c r="PBW131" s="298"/>
      <c r="PBX131" s="298"/>
      <c r="PBY131" s="298"/>
      <c r="PBZ131" s="298"/>
      <c r="PCA131" s="298"/>
      <c r="PCB131" s="298"/>
      <c r="PCC131" s="298"/>
      <c r="PCD131" s="298"/>
      <c r="PCE131" s="298"/>
      <c r="PCF131" s="298"/>
      <c r="PCG131" s="298"/>
      <c r="PCH131" s="298"/>
      <c r="PCI131" s="298"/>
      <c r="PCJ131" s="298"/>
      <c r="PCK131" s="298"/>
      <c r="PCL131" s="298"/>
      <c r="PCM131" s="298"/>
      <c r="PCN131" s="298"/>
      <c r="PCO131" s="298"/>
      <c r="PCP131" s="298"/>
      <c r="PCQ131" s="298"/>
      <c r="PCR131" s="298"/>
      <c r="PCS131" s="298"/>
      <c r="PCT131" s="298"/>
      <c r="PCU131" s="298"/>
      <c r="PCV131" s="298"/>
      <c r="PCW131" s="298"/>
      <c r="PCX131" s="298"/>
      <c r="PCY131" s="298"/>
      <c r="PCZ131" s="298"/>
      <c r="PDA131" s="298"/>
      <c r="PDB131" s="298"/>
      <c r="PDC131" s="298"/>
      <c r="PDD131" s="298"/>
      <c r="PDE131" s="298"/>
      <c r="PDF131" s="298"/>
      <c r="PDG131" s="298"/>
      <c r="PDH131" s="298"/>
      <c r="PDI131" s="298"/>
      <c r="PDJ131" s="298"/>
      <c r="PDK131" s="298"/>
      <c r="PDL131" s="298"/>
      <c r="PDM131" s="298"/>
      <c r="PDN131" s="298"/>
      <c r="PDO131" s="298"/>
      <c r="PDP131" s="298"/>
      <c r="PDQ131" s="298"/>
      <c r="PDR131" s="298"/>
      <c r="PDS131" s="298"/>
      <c r="PDT131" s="298"/>
      <c r="PDU131" s="298"/>
      <c r="PDV131" s="298"/>
      <c r="PDW131" s="298"/>
      <c r="PDX131" s="298"/>
      <c r="PDY131" s="298"/>
      <c r="PDZ131" s="298"/>
      <c r="PEA131" s="298"/>
      <c r="PEB131" s="298"/>
      <c r="PEC131" s="298"/>
      <c r="PED131" s="298"/>
      <c r="PEE131" s="298"/>
      <c r="PEF131" s="298"/>
      <c r="PEG131" s="298"/>
      <c r="PEH131" s="298"/>
      <c r="PEI131" s="298"/>
      <c r="PEJ131" s="298"/>
      <c r="PEK131" s="298"/>
      <c r="PEL131" s="298"/>
      <c r="PEM131" s="298"/>
      <c r="PEN131" s="298"/>
      <c r="PEO131" s="298"/>
      <c r="PEP131" s="298"/>
      <c r="PEQ131" s="298"/>
      <c r="PER131" s="298"/>
      <c r="PES131" s="298"/>
      <c r="PET131" s="298"/>
      <c r="PEU131" s="298"/>
      <c r="PEV131" s="298"/>
      <c r="PEW131" s="298"/>
      <c r="PEX131" s="298"/>
      <c r="PEY131" s="298"/>
      <c r="PEZ131" s="298"/>
      <c r="PFA131" s="298"/>
      <c r="PFB131" s="298"/>
      <c r="PFC131" s="298"/>
      <c r="PFD131" s="298"/>
      <c r="PFE131" s="298"/>
      <c r="PFF131" s="298"/>
      <c r="PFG131" s="298"/>
      <c r="PFH131" s="298"/>
      <c r="PFI131" s="298"/>
      <c r="PFJ131" s="298"/>
      <c r="PFK131" s="298"/>
      <c r="PFL131" s="298"/>
      <c r="PFM131" s="298"/>
      <c r="PFN131" s="298"/>
      <c r="PFO131" s="298"/>
      <c r="PFP131" s="298"/>
      <c r="PFQ131" s="298"/>
      <c r="PFR131" s="298"/>
      <c r="PFS131" s="298"/>
      <c r="PFT131" s="298"/>
      <c r="PFU131" s="298"/>
      <c r="PFV131" s="298"/>
      <c r="PFW131" s="298"/>
      <c r="PFX131" s="298"/>
      <c r="PFY131" s="298"/>
      <c r="PFZ131" s="298"/>
      <c r="PGA131" s="298"/>
      <c r="PGB131" s="298"/>
      <c r="PGC131" s="298"/>
      <c r="PGD131" s="298"/>
      <c r="PGE131" s="298"/>
      <c r="PGF131" s="298"/>
      <c r="PGG131" s="298"/>
      <c r="PGH131" s="298"/>
      <c r="PGI131" s="298"/>
      <c r="PGJ131" s="298"/>
      <c r="PGK131" s="298"/>
      <c r="PGL131" s="298"/>
      <c r="PGM131" s="298"/>
      <c r="PGN131" s="298"/>
      <c r="PGO131" s="298"/>
      <c r="PGP131" s="298"/>
      <c r="PGQ131" s="298"/>
      <c r="PGR131" s="298"/>
      <c r="PGS131" s="298"/>
      <c r="PGT131" s="298"/>
      <c r="PGU131" s="298"/>
      <c r="PGV131" s="298"/>
      <c r="PGW131" s="298"/>
      <c r="PGX131" s="298"/>
      <c r="PGY131" s="298"/>
      <c r="PGZ131" s="298"/>
      <c r="PHA131" s="298"/>
      <c r="PHB131" s="298"/>
      <c r="PHC131" s="298"/>
      <c r="PHD131" s="298"/>
      <c r="PHE131" s="298"/>
      <c r="PHF131" s="298"/>
      <c r="PHG131" s="298"/>
      <c r="PHH131" s="298"/>
      <c r="PHI131" s="298"/>
      <c r="PHJ131" s="298"/>
      <c r="PHK131" s="298"/>
      <c r="PHL131" s="298"/>
      <c r="PHM131" s="298"/>
      <c r="PHN131" s="298"/>
      <c r="PHO131" s="298"/>
      <c r="PHP131" s="298"/>
      <c r="PHQ131" s="298"/>
      <c r="PHR131" s="298"/>
      <c r="PHS131" s="298"/>
      <c r="PHT131" s="298"/>
      <c r="PHU131" s="298"/>
      <c r="PHV131" s="298"/>
      <c r="PHW131" s="298"/>
      <c r="PHX131" s="298"/>
      <c r="PHY131" s="298"/>
      <c r="PHZ131" s="298"/>
      <c r="PIA131" s="298"/>
      <c r="PIB131" s="298"/>
      <c r="PIC131" s="298"/>
      <c r="PID131" s="298"/>
      <c r="PIE131" s="298"/>
      <c r="PIF131" s="298"/>
      <c r="PIG131" s="298"/>
      <c r="PIH131" s="298"/>
      <c r="PII131" s="298"/>
      <c r="PIJ131" s="298"/>
      <c r="PIK131" s="298"/>
      <c r="PIL131" s="298"/>
      <c r="PIM131" s="298"/>
      <c r="PIN131" s="298"/>
      <c r="PIO131" s="298"/>
      <c r="PIP131" s="298"/>
      <c r="PIQ131" s="298"/>
      <c r="PIR131" s="298"/>
      <c r="PIS131" s="298"/>
      <c r="PIT131" s="298"/>
      <c r="PIU131" s="298"/>
      <c r="PIV131" s="298"/>
      <c r="PIW131" s="298"/>
      <c r="PIX131" s="298"/>
      <c r="PIY131" s="298"/>
      <c r="PIZ131" s="298"/>
      <c r="PJA131" s="298"/>
      <c r="PJB131" s="298"/>
      <c r="PJC131" s="298"/>
      <c r="PJD131" s="298"/>
      <c r="PJE131" s="298"/>
      <c r="PJF131" s="298"/>
      <c r="PJG131" s="298"/>
      <c r="PJH131" s="298"/>
      <c r="PJI131" s="298"/>
      <c r="PJJ131" s="298"/>
      <c r="PJK131" s="298"/>
      <c r="PJL131" s="298"/>
      <c r="PJM131" s="298"/>
      <c r="PJN131" s="298"/>
      <c r="PJO131" s="298"/>
      <c r="PJP131" s="298"/>
      <c r="PJQ131" s="298"/>
      <c r="PJR131" s="298"/>
      <c r="PJS131" s="298"/>
      <c r="PJT131" s="298"/>
      <c r="PJU131" s="298"/>
      <c r="PJV131" s="298"/>
      <c r="PJW131" s="298"/>
      <c r="PJX131" s="298"/>
      <c r="PJY131" s="298"/>
      <c r="PJZ131" s="298"/>
      <c r="PKA131" s="298"/>
      <c r="PKB131" s="298"/>
      <c r="PKC131" s="298"/>
      <c r="PKD131" s="298"/>
      <c r="PKE131" s="298"/>
      <c r="PKF131" s="298"/>
      <c r="PKG131" s="298"/>
      <c r="PKH131" s="298"/>
      <c r="PKI131" s="298"/>
      <c r="PKJ131" s="298"/>
      <c r="PKK131" s="298"/>
      <c r="PKL131" s="298"/>
      <c r="PKM131" s="298"/>
      <c r="PKN131" s="298"/>
      <c r="PKO131" s="298"/>
      <c r="PKP131" s="298"/>
      <c r="PKQ131" s="298"/>
      <c r="PKR131" s="298"/>
      <c r="PKS131" s="298"/>
      <c r="PKT131" s="298"/>
      <c r="PKU131" s="298"/>
      <c r="PKV131" s="298"/>
      <c r="PKW131" s="298"/>
      <c r="PKX131" s="298"/>
      <c r="PKY131" s="298"/>
      <c r="PKZ131" s="298"/>
      <c r="PLA131" s="298"/>
      <c r="PLB131" s="298"/>
      <c r="PLC131" s="298"/>
      <c r="PLD131" s="298"/>
      <c r="PLE131" s="298"/>
      <c r="PLF131" s="298"/>
      <c r="PLG131" s="298"/>
      <c r="PLH131" s="298"/>
      <c r="PLI131" s="298"/>
      <c r="PLJ131" s="298"/>
      <c r="PLK131" s="298"/>
      <c r="PLL131" s="298"/>
      <c r="PLM131" s="298"/>
      <c r="PLN131" s="298"/>
      <c r="PLO131" s="298"/>
      <c r="PLP131" s="298"/>
      <c r="PLQ131" s="298"/>
      <c r="PLR131" s="298"/>
      <c r="PLS131" s="298"/>
      <c r="PLT131" s="298"/>
      <c r="PLU131" s="298"/>
      <c r="PLV131" s="298"/>
      <c r="PLW131" s="298"/>
      <c r="PLX131" s="298"/>
      <c r="PLY131" s="298"/>
      <c r="PLZ131" s="298"/>
      <c r="PMA131" s="298"/>
      <c r="PMB131" s="298"/>
      <c r="PMC131" s="298"/>
      <c r="PMD131" s="298"/>
      <c r="PME131" s="298"/>
      <c r="PMF131" s="298"/>
      <c r="PMG131" s="298"/>
      <c r="PMH131" s="298"/>
      <c r="PMI131" s="298"/>
      <c r="PMJ131" s="298"/>
      <c r="PMK131" s="298"/>
      <c r="PML131" s="298"/>
      <c r="PMM131" s="298"/>
      <c r="PMN131" s="298"/>
      <c r="PMO131" s="298"/>
      <c r="PMP131" s="298"/>
      <c r="PMQ131" s="298"/>
      <c r="PMR131" s="298"/>
      <c r="PMS131" s="298"/>
      <c r="PMT131" s="298"/>
      <c r="PMU131" s="298"/>
      <c r="PMV131" s="298"/>
      <c r="PMW131" s="298"/>
      <c r="PMX131" s="298"/>
      <c r="PMY131" s="298"/>
      <c r="PMZ131" s="298"/>
      <c r="PNA131" s="298"/>
      <c r="PNB131" s="298"/>
      <c r="PNC131" s="298"/>
      <c r="PND131" s="298"/>
      <c r="PNE131" s="298"/>
      <c r="PNF131" s="298"/>
      <c r="PNG131" s="298"/>
      <c r="PNH131" s="298"/>
      <c r="PNI131" s="298"/>
      <c r="PNJ131" s="298"/>
      <c r="PNK131" s="298"/>
      <c r="PNL131" s="298"/>
      <c r="PNM131" s="298"/>
      <c r="PNN131" s="298"/>
      <c r="PNO131" s="298"/>
      <c r="PNP131" s="298"/>
      <c r="PNQ131" s="298"/>
      <c r="PNR131" s="298"/>
      <c r="PNS131" s="298"/>
      <c r="PNT131" s="298"/>
      <c r="PNU131" s="298"/>
      <c r="PNV131" s="298"/>
      <c r="PNW131" s="298"/>
      <c r="PNX131" s="298"/>
      <c r="PNY131" s="298"/>
      <c r="PNZ131" s="298"/>
      <c r="POA131" s="298"/>
      <c r="POB131" s="298"/>
      <c r="POC131" s="298"/>
      <c r="POD131" s="298"/>
      <c r="POE131" s="298"/>
      <c r="POF131" s="298"/>
      <c r="POG131" s="298"/>
      <c r="POH131" s="298"/>
      <c r="POI131" s="298"/>
      <c r="POJ131" s="298"/>
      <c r="POK131" s="298"/>
      <c r="POL131" s="298"/>
      <c r="POM131" s="298"/>
      <c r="PON131" s="298"/>
      <c r="POO131" s="298"/>
      <c r="POP131" s="298"/>
      <c r="POQ131" s="298"/>
      <c r="POR131" s="298"/>
      <c r="POS131" s="298"/>
      <c r="POT131" s="298"/>
      <c r="POU131" s="298"/>
      <c r="POV131" s="298"/>
      <c r="POW131" s="298"/>
      <c r="POX131" s="298"/>
      <c r="POY131" s="298"/>
      <c r="POZ131" s="298"/>
      <c r="PPA131" s="298"/>
      <c r="PPB131" s="298"/>
      <c r="PPC131" s="298"/>
      <c r="PPD131" s="298"/>
      <c r="PPE131" s="298"/>
      <c r="PPF131" s="298"/>
      <c r="PPG131" s="298"/>
      <c r="PPH131" s="298"/>
      <c r="PPI131" s="298"/>
      <c r="PPJ131" s="298"/>
      <c r="PPK131" s="298"/>
      <c r="PPL131" s="298"/>
      <c r="PPM131" s="298"/>
      <c r="PPN131" s="298"/>
      <c r="PPO131" s="298"/>
      <c r="PPP131" s="298"/>
      <c r="PPQ131" s="298"/>
      <c r="PPR131" s="298"/>
      <c r="PPS131" s="298"/>
      <c r="PPT131" s="298"/>
      <c r="PPU131" s="298"/>
      <c r="PPV131" s="298"/>
      <c r="PPW131" s="298"/>
      <c r="PPX131" s="298"/>
      <c r="PPY131" s="298"/>
      <c r="PPZ131" s="298"/>
      <c r="PQA131" s="298"/>
      <c r="PQB131" s="298"/>
      <c r="PQC131" s="298"/>
      <c r="PQD131" s="298"/>
      <c r="PQE131" s="298"/>
      <c r="PQF131" s="298"/>
      <c r="PQG131" s="298"/>
      <c r="PQH131" s="298"/>
      <c r="PQI131" s="298"/>
      <c r="PQJ131" s="298"/>
      <c r="PQK131" s="298"/>
      <c r="PQL131" s="298"/>
      <c r="PQM131" s="298"/>
      <c r="PQN131" s="298"/>
      <c r="PQO131" s="298"/>
      <c r="PQP131" s="298"/>
      <c r="PQQ131" s="298"/>
      <c r="PQR131" s="298"/>
      <c r="PQS131" s="298"/>
      <c r="PQT131" s="298"/>
      <c r="PQU131" s="298"/>
      <c r="PQV131" s="298"/>
      <c r="PQW131" s="298"/>
      <c r="PQX131" s="298"/>
      <c r="PQY131" s="298"/>
      <c r="PQZ131" s="298"/>
      <c r="PRA131" s="298"/>
      <c r="PRB131" s="298"/>
      <c r="PRC131" s="298"/>
      <c r="PRD131" s="298"/>
      <c r="PRE131" s="298"/>
      <c r="PRF131" s="298"/>
      <c r="PRG131" s="298"/>
      <c r="PRH131" s="298"/>
      <c r="PRI131" s="298"/>
      <c r="PRJ131" s="298"/>
      <c r="PRK131" s="298"/>
      <c r="PRL131" s="298"/>
      <c r="PRM131" s="298"/>
      <c r="PRN131" s="298"/>
      <c r="PRO131" s="298"/>
      <c r="PRP131" s="298"/>
      <c r="PRQ131" s="298"/>
      <c r="PRR131" s="298"/>
      <c r="PRS131" s="298"/>
      <c r="PRT131" s="298"/>
      <c r="PRU131" s="298"/>
      <c r="PRV131" s="298"/>
      <c r="PRW131" s="298"/>
      <c r="PRX131" s="298"/>
      <c r="PRY131" s="298"/>
      <c r="PRZ131" s="298"/>
      <c r="PSA131" s="298"/>
      <c r="PSB131" s="298"/>
      <c r="PSC131" s="298"/>
      <c r="PSD131" s="298"/>
      <c r="PSE131" s="298"/>
      <c r="PSF131" s="298"/>
      <c r="PSG131" s="298"/>
      <c r="PSH131" s="298"/>
      <c r="PSI131" s="298"/>
      <c r="PSJ131" s="298"/>
      <c r="PSK131" s="298"/>
      <c r="PSL131" s="298"/>
      <c r="PSM131" s="298"/>
      <c r="PSN131" s="298"/>
      <c r="PSO131" s="298"/>
      <c r="PSP131" s="298"/>
      <c r="PSQ131" s="298"/>
      <c r="PSR131" s="298"/>
      <c r="PSS131" s="298"/>
      <c r="PST131" s="298"/>
      <c r="PSU131" s="298"/>
      <c r="PSV131" s="298"/>
      <c r="PSW131" s="298"/>
      <c r="PSX131" s="298"/>
      <c r="PSY131" s="298"/>
      <c r="PSZ131" s="298"/>
      <c r="PTA131" s="298"/>
      <c r="PTB131" s="298"/>
      <c r="PTC131" s="298"/>
      <c r="PTD131" s="298"/>
      <c r="PTE131" s="298"/>
      <c r="PTF131" s="298"/>
      <c r="PTG131" s="298"/>
      <c r="PTH131" s="298"/>
      <c r="PTI131" s="298"/>
      <c r="PTJ131" s="298"/>
      <c r="PTK131" s="298"/>
      <c r="PTL131" s="298"/>
      <c r="PTM131" s="298"/>
      <c r="PTN131" s="298"/>
      <c r="PTO131" s="298"/>
      <c r="PTP131" s="298"/>
      <c r="PTQ131" s="298"/>
      <c r="PTR131" s="298"/>
      <c r="PTS131" s="298"/>
      <c r="PTT131" s="298"/>
      <c r="PTU131" s="298"/>
      <c r="PTV131" s="298"/>
      <c r="PTW131" s="298"/>
      <c r="PTX131" s="298"/>
      <c r="PTY131" s="298"/>
      <c r="PTZ131" s="298"/>
      <c r="PUA131" s="298"/>
      <c r="PUB131" s="298"/>
      <c r="PUC131" s="298"/>
      <c r="PUD131" s="298"/>
      <c r="PUE131" s="298"/>
      <c r="PUF131" s="298"/>
      <c r="PUG131" s="298"/>
      <c r="PUH131" s="298"/>
      <c r="PUI131" s="298"/>
      <c r="PUJ131" s="298"/>
      <c r="PUK131" s="298"/>
      <c r="PUL131" s="298"/>
      <c r="PUM131" s="298"/>
      <c r="PUN131" s="298"/>
      <c r="PUO131" s="298"/>
      <c r="PUP131" s="298"/>
      <c r="PUQ131" s="298"/>
      <c r="PUR131" s="298"/>
      <c r="PUS131" s="298"/>
      <c r="PUT131" s="298"/>
      <c r="PUU131" s="298"/>
      <c r="PUV131" s="298"/>
      <c r="PUW131" s="298"/>
      <c r="PUX131" s="298"/>
      <c r="PUY131" s="298"/>
      <c r="PUZ131" s="298"/>
      <c r="PVA131" s="298"/>
      <c r="PVB131" s="298"/>
      <c r="PVC131" s="298"/>
      <c r="PVD131" s="298"/>
      <c r="PVE131" s="298"/>
      <c r="PVF131" s="298"/>
      <c r="PVG131" s="298"/>
      <c r="PVH131" s="298"/>
      <c r="PVI131" s="298"/>
      <c r="PVJ131" s="298"/>
      <c r="PVK131" s="298"/>
      <c r="PVL131" s="298"/>
      <c r="PVM131" s="298"/>
      <c r="PVN131" s="298"/>
      <c r="PVO131" s="298"/>
      <c r="PVP131" s="298"/>
      <c r="PVQ131" s="298"/>
      <c r="PVR131" s="298"/>
      <c r="PVS131" s="298"/>
      <c r="PVT131" s="298"/>
      <c r="PVU131" s="298"/>
      <c r="PVV131" s="298"/>
      <c r="PVW131" s="298"/>
      <c r="PVX131" s="298"/>
      <c r="PVY131" s="298"/>
      <c r="PVZ131" s="298"/>
      <c r="PWA131" s="298"/>
      <c r="PWB131" s="298"/>
      <c r="PWC131" s="298"/>
      <c r="PWD131" s="298"/>
      <c r="PWE131" s="298"/>
      <c r="PWF131" s="298"/>
      <c r="PWG131" s="298"/>
      <c r="PWH131" s="298"/>
      <c r="PWI131" s="298"/>
      <c r="PWJ131" s="298"/>
      <c r="PWK131" s="298"/>
      <c r="PWL131" s="298"/>
      <c r="PWM131" s="298"/>
      <c r="PWN131" s="298"/>
      <c r="PWO131" s="298"/>
      <c r="PWP131" s="298"/>
      <c r="PWQ131" s="298"/>
      <c r="PWR131" s="298"/>
      <c r="PWS131" s="298"/>
      <c r="PWT131" s="298"/>
      <c r="PWU131" s="298"/>
      <c r="PWV131" s="298"/>
      <c r="PWW131" s="298"/>
      <c r="PWX131" s="298"/>
      <c r="PWY131" s="298"/>
      <c r="PWZ131" s="298"/>
      <c r="PXA131" s="298"/>
      <c r="PXB131" s="298"/>
      <c r="PXC131" s="298"/>
      <c r="PXD131" s="298"/>
      <c r="PXE131" s="298"/>
      <c r="PXF131" s="298"/>
      <c r="PXG131" s="298"/>
      <c r="PXH131" s="298"/>
      <c r="PXI131" s="298"/>
      <c r="PXJ131" s="298"/>
      <c r="PXK131" s="298"/>
      <c r="PXL131" s="298"/>
      <c r="PXM131" s="298"/>
      <c r="PXN131" s="298"/>
      <c r="PXO131" s="298"/>
      <c r="PXP131" s="298"/>
      <c r="PXQ131" s="298"/>
      <c r="PXR131" s="298"/>
      <c r="PXS131" s="298"/>
      <c r="PXT131" s="298"/>
      <c r="PXU131" s="298"/>
      <c r="PXV131" s="298"/>
      <c r="PXW131" s="298"/>
      <c r="PXX131" s="298"/>
      <c r="PXY131" s="298"/>
      <c r="PXZ131" s="298"/>
      <c r="PYA131" s="298"/>
      <c r="PYB131" s="298"/>
      <c r="PYC131" s="298"/>
      <c r="PYD131" s="298"/>
      <c r="PYE131" s="298"/>
      <c r="PYF131" s="298"/>
      <c r="PYG131" s="298"/>
      <c r="PYH131" s="298"/>
      <c r="PYI131" s="298"/>
      <c r="PYJ131" s="298"/>
      <c r="PYK131" s="298"/>
      <c r="PYL131" s="298"/>
      <c r="PYM131" s="298"/>
      <c r="PYN131" s="298"/>
      <c r="PYO131" s="298"/>
      <c r="PYP131" s="298"/>
      <c r="PYQ131" s="298"/>
      <c r="PYR131" s="298"/>
      <c r="PYS131" s="298"/>
      <c r="PYT131" s="298"/>
      <c r="PYU131" s="298"/>
      <c r="PYV131" s="298"/>
      <c r="PYW131" s="298"/>
      <c r="PYX131" s="298"/>
      <c r="PYY131" s="298"/>
      <c r="PYZ131" s="298"/>
      <c r="PZA131" s="298"/>
      <c r="PZB131" s="298"/>
      <c r="PZC131" s="298"/>
      <c r="PZD131" s="298"/>
      <c r="PZE131" s="298"/>
      <c r="PZF131" s="298"/>
      <c r="PZG131" s="298"/>
      <c r="PZH131" s="298"/>
      <c r="PZI131" s="298"/>
      <c r="PZJ131" s="298"/>
      <c r="PZK131" s="298"/>
      <c r="PZL131" s="298"/>
      <c r="PZM131" s="298"/>
      <c r="PZN131" s="298"/>
      <c r="PZO131" s="298"/>
      <c r="PZP131" s="298"/>
      <c r="PZQ131" s="298"/>
      <c r="PZR131" s="298"/>
      <c r="PZS131" s="298"/>
      <c r="PZT131" s="298"/>
      <c r="PZU131" s="298"/>
      <c r="PZV131" s="298"/>
      <c r="PZW131" s="298"/>
      <c r="PZX131" s="298"/>
      <c r="PZY131" s="298"/>
      <c r="PZZ131" s="298"/>
      <c r="QAA131" s="298"/>
      <c r="QAB131" s="298"/>
      <c r="QAC131" s="298"/>
      <c r="QAD131" s="298"/>
      <c r="QAE131" s="298"/>
      <c r="QAF131" s="298"/>
      <c r="QAG131" s="298"/>
      <c r="QAH131" s="298"/>
      <c r="QAI131" s="298"/>
      <c r="QAJ131" s="298"/>
      <c r="QAK131" s="298"/>
      <c r="QAL131" s="298"/>
      <c r="QAM131" s="298"/>
      <c r="QAN131" s="298"/>
      <c r="QAO131" s="298"/>
      <c r="QAP131" s="298"/>
      <c r="QAQ131" s="298"/>
      <c r="QAR131" s="298"/>
      <c r="QAS131" s="298"/>
      <c r="QAT131" s="298"/>
      <c r="QAU131" s="298"/>
      <c r="QAV131" s="298"/>
      <c r="QAW131" s="298"/>
      <c r="QAX131" s="298"/>
      <c r="QAY131" s="298"/>
      <c r="QAZ131" s="298"/>
      <c r="QBA131" s="298"/>
      <c r="QBB131" s="298"/>
      <c r="QBC131" s="298"/>
      <c r="QBD131" s="298"/>
      <c r="QBE131" s="298"/>
      <c r="QBF131" s="298"/>
      <c r="QBG131" s="298"/>
      <c r="QBH131" s="298"/>
      <c r="QBI131" s="298"/>
      <c r="QBJ131" s="298"/>
      <c r="QBK131" s="298"/>
      <c r="QBL131" s="298"/>
      <c r="QBM131" s="298"/>
      <c r="QBN131" s="298"/>
      <c r="QBO131" s="298"/>
      <c r="QBP131" s="298"/>
      <c r="QBQ131" s="298"/>
      <c r="QBR131" s="298"/>
      <c r="QBS131" s="298"/>
      <c r="QBT131" s="298"/>
      <c r="QBU131" s="298"/>
      <c r="QBV131" s="298"/>
      <c r="QBW131" s="298"/>
      <c r="QBX131" s="298"/>
      <c r="QBY131" s="298"/>
      <c r="QBZ131" s="298"/>
      <c r="QCA131" s="298"/>
      <c r="QCB131" s="298"/>
      <c r="QCC131" s="298"/>
      <c r="QCD131" s="298"/>
      <c r="QCE131" s="298"/>
      <c r="QCF131" s="298"/>
      <c r="QCG131" s="298"/>
      <c r="QCH131" s="298"/>
      <c r="QCI131" s="298"/>
      <c r="QCJ131" s="298"/>
      <c r="QCK131" s="298"/>
      <c r="QCL131" s="298"/>
      <c r="QCM131" s="298"/>
      <c r="QCN131" s="298"/>
      <c r="QCO131" s="298"/>
      <c r="QCP131" s="298"/>
      <c r="QCQ131" s="298"/>
      <c r="QCR131" s="298"/>
      <c r="QCS131" s="298"/>
      <c r="QCT131" s="298"/>
      <c r="QCU131" s="298"/>
      <c r="QCV131" s="298"/>
      <c r="QCW131" s="298"/>
      <c r="QCX131" s="298"/>
      <c r="QCY131" s="298"/>
      <c r="QCZ131" s="298"/>
      <c r="QDA131" s="298"/>
      <c r="QDB131" s="298"/>
      <c r="QDC131" s="298"/>
      <c r="QDD131" s="298"/>
      <c r="QDE131" s="298"/>
      <c r="QDF131" s="298"/>
      <c r="QDG131" s="298"/>
      <c r="QDH131" s="298"/>
      <c r="QDI131" s="298"/>
      <c r="QDJ131" s="298"/>
      <c r="QDK131" s="298"/>
      <c r="QDL131" s="298"/>
      <c r="QDM131" s="298"/>
      <c r="QDN131" s="298"/>
      <c r="QDO131" s="298"/>
      <c r="QDP131" s="298"/>
      <c r="QDQ131" s="298"/>
      <c r="QDR131" s="298"/>
      <c r="QDS131" s="298"/>
      <c r="QDT131" s="298"/>
      <c r="QDU131" s="298"/>
      <c r="QDV131" s="298"/>
      <c r="QDW131" s="298"/>
      <c r="QDX131" s="298"/>
      <c r="QDY131" s="298"/>
      <c r="QDZ131" s="298"/>
      <c r="QEA131" s="298"/>
      <c r="QEB131" s="298"/>
      <c r="QEC131" s="298"/>
      <c r="QED131" s="298"/>
      <c r="QEE131" s="298"/>
      <c r="QEF131" s="298"/>
      <c r="QEG131" s="298"/>
      <c r="QEH131" s="298"/>
      <c r="QEI131" s="298"/>
      <c r="QEJ131" s="298"/>
      <c r="QEK131" s="298"/>
      <c r="QEL131" s="298"/>
      <c r="QEM131" s="298"/>
      <c r="QEN131" s="298"/>
      <c r="QEO131" s="298"/>
      <c r="QEP131" s="298"/>
      <c r="QEQ131" s="298"/>
      <c r="QER131" s="298"/>
      <c r="QES131" s="298"/>
      <c r="QET131" s="298"/>
      <c r="QEU131" s="298"/>
      <c r="QEV131" s="298"/>
      <c r="QEW131" s="298"/>
      <c r="QEX131" s="298"/>
      <c r="QEY131" s="298"/>
      <c r="QEZ131" s="298"/>
      <c r="QFA131" s="298"/>
      <c r="QFB131" s="298"/>
      <c r="QFC131" s="298"/>
      <c r="QFD131" s="298"/>
      <c r="QFE131" s="298"/>
      <c r="QFF131" s="298"/>
      <c r="QFG131" s="298"/>
      <c r="QFH131" s="298"/>
      <c r="QFI131" s="298"/>
      <c r="QFJ131" s="298"/>
      <c r="QFK131" s="298"/>
      <c r="QFL131" s="298"/>
      <c r="QFM131" s="298"/>
      <c r="QFN131" s="298"/>
      <c r="QFO131" s="298"/>
      <c r="QFP131" s="298"/>
      <c r="QFQ131" s="298"/>
      <c r="QFR131" s="298"/>
      <c r="QFS131" s="298"/>
      <c r="QFT131" s="298"/>
      <c r="QFU131" s="298"/>
      <c r="QFV131" s="298"/>
      <c r="QFW131" s="298"/>
      <c r="QFX131" s="298"/>
      <c r="QFY131" s="298"/>
      <c r="QFZ131" s="298"/>
      <c r="QGA131" s="298"/>
      <c r="QGB131" s="298"/>
      <c r="QGC131" s="298"/>
      <c r="QGD131" s="298"/>
      <c r="QGE131" s="298"/>
      <c r="QGF131" s="298"/>
      <c r="QGG131" s="298"/>
      <c r="QGH131" s="298"/>
      <c r="QGI131" s="298"/>
      <c r="QGJ131" s="298"/>
      <c r="QGK131" s="298"/>
      <c r="QGL131" s="298"/>
      <c r="QGM131" s="298"/>
      <c r="QGN131" s="298"/>
      <c r="QGO131" s="298"/>
      <c r="QGP131" s="298"/>
      <c r="QGQ131" s="298"/>
      <c r="QGR131" s="298"/>
      <c r="QGS131" s="298"/>
      <c r="QGT131" s="298"/>
      <c r="QGU131" s="298"/>
      <c r="QGV131" s="298"/>
      <c r="QGW131" s="298"/>
      <c r="QGX131" s="298"/>
      <c r="QGY131" s="298"/>
      <c r="QGZ131" s="298"/>
      <c r="QHA131" s="298"/>
      <c r="QHB131" s="298"/>
      <c r="QHC131" s="298"/>
      <c r="QHD131" s="298"/>
      <c r="QHE131" s="298"/>
      <c r="QHF131" s="298"/>
      <c r="QHG131" s="298"/>
      <c r="QHH131" s="298"/>
      <c r="QHI131" s="298"/>
      <c r="QHJ131" s="298"/>
      <c r="QHK131" s="298"/>
      <c r="QHL131" s="298"/>
      <c r="QHM131" s="298"/>
      <c r="QHN131" s="298"/>
      <c r="QHO131" s="298"/>
      <c r="QHP131" s="298"/>
      <c r="QHQ131" s="298"/>
      <c r="QHR131" s="298"/>
      <c r="QHS131" s="298"/>
      <c r="QHT131" s="298"/>
      <c r="QHU131" s="298"/>
      <c r="QHV131" s="298"/>
      <c r="QHW131" s="298"/>
      <c r="QHX131" s="298"/>
      <c r="QHY131" s="298"/>
      <c r="QHZ131" s="298"/>
      <c r="QIA131" s="298"/>
      <c r="QIB131" s="298"/>
      <c r="QIC131" s="298"/>
      <c r="QID131" s="298"/>
      <c r="QIE131" s="298"/>
      <c r="QIF131" s="298"/>
      <c r="QIG131" s="298"/>
      <c r="QIH131" s="298"/>
      <c r="QII131" s="298"/>
      <c r="QIJ131" s="298"/>
      <c r="QIK131" s="298"/>
      <c r="QIL131" s="298"/>
      <c r="QIM131" s="298"/>
      <c r="QIN131" s="298"/>
      <c r="QIO131" s="298"/>
      <c r="QIP131" s="298"/>
      <c r="QIQ131" s="298"/>
      <c r="QIR131" s="298"/>
      <c r="QIS131" s="298"/>
      <c r="QIT131" s="298"/>
      <c r="QIU131" s="298"/>
      <c r="QIV131" s="298"/>
      <c r="QIW131" s="298"/>
      <c r="QIX131" s="298"/>
      <c r="QIY131" s="298"/>
      <c r="QIZ131" s="298"/>
      <c r="QJA131" s="298"/>
      <c r="QJB131" s="298"/>
      <c r="QJC131" s="298"/>
      <c r="QJD131" s="298"/>
      <c r="QJE131" s="298"/>
      <c r="QJF131" s="298"/>
      <c r="QJG131" s="298"/>
      <c r="QJH131" s="298"/>
      <c r="QJI131" s="298"/>
      <c r="QJJ131" s="298"/>
      <c r="QJK131" s="298"/>
      <c r="QJL131" s="298"/>
      <c r="QJM131" s="298"/>
      <c r="QJN131" s="298"/>
      <c r="QJO131" s="298"/>
      <c r="QJP131" s="298"/>
      <c r="QJQ131" s="298"/>
      <c r="QJR131" s="298"/>
      <c r="QJS131" s="298"/>
      <c r="QJT131" s="298"/>
      <c r="QJU131" s="298"/>
      <c r="QJV131" s="298"/>
      <c r="QJW131" s="298"/>
      <c r="QJX131" s="298"/>
      <c r="QJY131" s="298"/>
      <c r="QJZ131" s="298"/>
      <c r="QKA131" s="298"/>
      <c r="QKB131" s="298"/>
      <c r="QKC131" s="298"/>
      <c r="QKD131" s="298"/>
      <c r="QKE131" s="298"/>
      <c r="QKF131" s="298"/>
      <c r="QKG131" s="298"/>
      <c r="QKH131" s="298"/>
      <c r="QKI131" s="298"/>
      <c r="QKJ131" s="298"/>
      <c r="QKK131" s="298"/>
      <c r="QKL131" s="298"/>
      <c r="QKM131" s="298"/>
      <c r="QKN131" s="298"/>
      <c r="QKO131" s="298"/>
      <c r="QKP131" s="298"/>
      <c r="QKQ131" s="298"/>
      <c r="QKR131" s="298"/>
      <c r="QKS131" s="298"/>
      <c r="QKT131" s="298"/>
      <c r="QKU131" s="298"/>
      <c r="QKV131" s="298"/>
      <c r="QKW131" s="298"/>
      <c r="QKX131" s="298"/>
      <c r="QKY131" s="298"/>
      <c r="QKZ131" s="298"/>
      <c r="QLA131" s="298"/>
      <c r="QLB131" s="298"/>
      <c r="QLC131" s="298"/>
      <c r="QLD131" s="298"/>
      <c r="QLE131" s="298"/>
      <c r="QLF131" s="298"/>
      <c r="QLG131" s="298"/>
      <c r="QLH131" s="298"/>
      <c r="QLI131" s="298"/>
      <c r="QLJ131" s="298"/>
      <c r="QLK131" s="298"/>
      <c r="QLL131" s="298"/>
      <c r="QLM131" s="298"/>
      <c r="QLN131" s="298"/>
      <c r="QLO131" s="298"/>
      <c r="QLP131" s="298"/>
      <c r="QLQ131" s="298"/>
      <c r="QLR131" s="298"/>
      <c r="QLS131" s="298"/>
      <c r="QLT131" s="298"/>
      <c r="QLU131" s="298"/>
      <c r="QLV131" s="298"/>
      <c r="QLW131" s="298"/>
      <c r="QLX131" s="298"/>
      <c r="QLY131" s="298"/>
      <c r="QLZ131" s="298"/>
      <c r="QMA131" s="298"/>
      <c r="QMB131" s="298"/>
      <c r="QMC131" s="298"/>
      <c r="QMD131" s="298"/>
      <c r="QME131" s="298"/>
      <c r="QMF131" s="298"/>
      <c r="QMG131" s="298"/>
      <c r="QMH131" s="298"/>
      <c r="QMI131" s="298"/>
      <c r="QMJ131" s="298"/>
      <c r="QMK131" s="298"/>
      <c r="QML131" s="298"/>
      <c r="QMM131" s="298"/>
      <c r="QMN131" s="298"/>
      <c r="QMO131" s="298"/>
      <c r="QMP131" s="298"/>
      <c r="QMQ131" s="298"/>
      <c r="QMR131" s="298"/>
      <c r="QMS131" s="298"/>
      <c r="QMT131" s="298"/>
      <c r="QMU131" s="298"/>
      <c r="QMV131" s="298"/>
      <c r="QMW131" s="298"/>
      <c r="QMX131" s="298"/>
      <c r="QMY131" s="298"/>
      <c r="QMZ131" s="298"/>
      <c r="QNA131" s="298"/>
      <c r="QNB131" s="298"/>
      <c r="QNC131" s="298"/>
      <c r="QND131" s="298"/>
      <c r="QNE131" s="298"/>
      <c r="QNF131" s="298"/>
      <c r="QNG131" s="298"/>
      <c r="QNH131" s="298"/>
      <c r="QNI131" s="298"/>
      <c r="QNJ131" s="298"/>
      <c r="QNK131" s="298"/>
      <c r="QNL131" s="298"/>
      <c r="QNM131" s="298"/>
      <c r="QNN131" s="298"/>
      <c r="QNO131" s="298"/>
      <c r="QNP131" s="298"/>
      <c r="QNQ131" s="298"/>
      <c r="QNR131" s="298"/>
      <c r="QNS131" s="298"/>
      <c r="QNT131" s="298"/>
      <c r="QNU131" s="298"/>
      <c r="QNV131" s="298"/>
      <c r="QNW131" s="298"/>
      <c r="QNX131" s="298"/>
      <c r="QNY131" s="298"/>
      <c r="QNZ131" s="298"/>
      <c r="QOA131" s="298"/>
      <c r="QOB131" s="298"/>
      <c r="QOC131" s="298"/>
      <c r="QOD131" s="298"/>
      <c r="QOE131" s="298"/>
      <c r="QOF131" s="298"/>
      <c r="QOG131" s="298"/>
      <c r="QOH131" s="298"/>
      <c r="QOI131" s="298"/>
      <c r="QOJ131" s="298"/>
      <c r="QOK131" s="298"/>
      <c r="QOL131" s="298"/>
      <c r="QOM131" s="298"/>
      <c r="QON131" s="298"/>
      <c r="QOO131" s="298"/>
      <c r="QOP131" s="298"/>
      <c r="QOQ131" s="298"/>
      <c r="QOR131" s="298"/>
      <c r="QOS131" s="298"/>
      <c r="QOT131" s="298"/>
      <c r="QOU131" s="298"/>
      <c r="QOV131" s="298"/>
      <c r="QOW131" s="298"/>
      <c r="QOX131" s="298"/>
      <c r="QOY131" s="298"/>
      <c r="QOZ131" s="298"/>
      <c r="QPA131" s="298"/>
      <c r="QPB131" s="298"/>
      <c r="QPC131" s="298"/>
      <c r="QPD131" s="298"/>
      <c r="QPE131" s="298"/>
      <c r="QPF131" s="298"/>
      <c r="QPG131" s="298"/>
      <c r="QPH131" s="298"/>
      <c r="QPI131" s="298"/>
      <c r="QPJ131" s="298"/>
      <c r="QPK131" s="298"/>
      <c r="QPL131" s="298"/>
      <c r="QPM131" s="298"/>
      <c r="QPN131" s="298"/>
      <c r="QPO131" s="298"/>
      <c r="QPP131" s="298"/>
      <c r="QPQ131" s="298"/>
      <c r="QPR131" s="298"/>
      <c r="QPS131" s="298"/>
      <c r="QPT131" s="298"/>
      <c r="QPU131" s="298"/>
      <c r="QPV131" s="298"/>
      <c r="QPW131" s="298"/>
      <c r="QPX131" s="298"/>
      <c r="QPY131" s="298"/>
      <c r="QPZ131" s="298"/>
      <c r="QQA131" s="298"/>
      <c r="QQB131" s="298"/>
      <c r="QQC131" s="298"/>
      <c r="QQD131" s="298"/>
      <c r="QQE131" s="298"/>
      <c r="QQF131" s="298"/>
      <c r="QQG131" s="298"/>
      <c r="QQH131" s="298"/>
      <c r="QQI131" s="298"/>
      <c r="QQJ131" s="298"/>
      <c r="QQK131" s="298"/>
      <c r="QQL131" s="298"/>
      <c r="QQM131" s="298"/>
      <c r="QQN131" s="298"/>
      <c r="QQO131" s="298"/>
      <c r="QQP131" s="298"/>
      <c r="QQQ131" s="298"/>
      <c r="QQR131" s="298"/>
      <c r="QQS131" s="298"/>
      <c r="QQT131" s="298"/>
      <c r="QQU131" s="298"/>
      <c r="QQV131" s="298"/>
      <c r="QQW131" s="298"/>
      <c r="QQX131" s="298"/>
      <c r="QQY131" s="298"/>
      <c r="QQZ131" s="298"/>
      <c r="QRA131" s="298"/>
      <c r="QRB131" s="298"/>
      <c r="QRC131" s="298"/>
      <c r="QRD131" s="298"/>
      <c r="QRE131" s="298"/>
      <c r="QRF131" s="298"/>
      <c r="QRG131" s="298"/>
      <c r="QRH131" s="298"/>
      <c r="QRI131" s="298"/>
      <c r="QRJ131" s="298"/>
      <c r="QRK131" s="298"/>
      <c r="QRL131" s="298"/>
      <c r="QRM131" s="298"/>
      <c r="QRN131" s="298"/>
      <c r="QRO131" s="298"/>
      <c r="QRP131" s="298"/>
      <c r="QRQ131" s="298"/>
      <c r="QRR131" s="298"/>
      <c r="QRS131" s="298"/>
      <c r="QRT131" s="298"/>
      <c r="QRU131" s="298"/>
      <c r="QRV131" s="298"/>
      <c r="QRW131" s="298"/>
      <c r="QRX131" s="298"/>
      <c r="QRY131" s="298"/>
      <c r="QRZ131" s="298"/>
      <c r="QSA131" s="298"/>
      <c r="QSB131" s="298"/>
      <c r="QSC131" s="298"/>
      <c r="QSD131" s="298"/>
      <c r="QSE131" s="298"/>
      <c r="QSF131" s="298"/>
      <c r="QSG131" s="298"/>
      <c r="QSH131" s="298"/>
      <c r="QSI131" s="298"/>
      <c r="QSJ131" s="298"/>
      <c r="QSK131" s="298"/>
      <c r="QSL131" s="298"/>
      <c r="QSM131" s="298"/>
      <c r="QSN131" s="298"/>
      <c r="QSO131" s="298"/>
      <c r="QSP131" s="298"/>
      <c r="QSQ131" s="298"/>
      <c r="QSR131" s="298"/>
      <c r="QSS131" s="298"/>
      <c r="QST131" s="298"/>
      <c r="QSU131" s="298"/>
      <c r="QSV131" s="298"/>
      <c r="QSW131" s="298"/>
      <c r="QSX131" s="298"/>
      <c r="QSY131" s="298"/>
      <c r="QSZ131" s="298"/>
      <c r="QTA131" s="298"/>
      <c r="QTB131" s="298"/>
      <c r="QTC131" s="298"/>
      <c r="QTD131" s="298"/>
      <c r="QTE131" s="298"/>
      <c r="QTF131" s="298"/>
      <c r="QTG131" s="298"/>
      <c r="QTH131" s="298"/>
      <c r="QTI131" s="298"/>
      <c r="QTJ131" s="298"/>
      <c r="QTK131" s="298"/>
      <c r="QTL131" s="298"/>
      <c r="QTM131" s="298"/>
      <c r="QTN131" s="298"/>
      <c r="QTO131" s="298"/>
      <c r="QTP131" s="298"/>
      <c r="QTQ131" s="298"/>
      <c r="QTR131" s="298"/>
      <c r="QTS131" s="298"/>
      <c r="QTT131" s="298"/>
      <c r="QTU131" s="298"/>
      <c r="QTV131" s="298"/>
      <c r="QTW131" s="298"/>
      <c r="QTX131" s="298"/>
      <c r="QTY131" s="298"/>
      <c r="QTZ131" s="298"/>
      <c r="QUA131" s="298"/>
      <c r="QUB131" s="298"/>
      <c r="QUC131" s="298"/>
      <c r="QUD131" s="298"/>
      <c r="QUE131" s="298"/>
      <c r="QUF131" s="298"/>
      <c r="QUG131" s="298"/>
      <c r="QUH131" s="298"/>
      <c r="QUI131" s="298"/>
      <c r="QUJ131" s="298"/>
      <c r="QUK131" s="298"/>
      <c r="QUL131" s="298"/>
      <c r="QUM131" s="298"/>
      <c r="QUN131" s="298"/>
      <c r="QUO131" s="298"/>
      <c r="QUP131" s="298"/>
      <c r="QUQ131" s="298"/>
      <c r="QUR131" s="298"/>
      <c r="QUS131" s="298"/>
      <c r="QUT131" s="298"/>
      <c r="QUU131" s="298"/>
      <c r="QUV131" s="298"/>
      <c r="QUW131" s="298"/>
      <c r="QUX131" s="298"/>
      <c r="QUY131" s="298"/>
      <c r="QUZ131" s="298"/>
      <c r="QVA131" s="298"/>
      <c r="QVB131" s="298"/>
      <c r="QVC131" s="298"/>
      <c r="QVD131" s="298"/>
      <c r="QVE131" s="298"/>
      <c r="QVF131" s="298"/>
      <c r="QVG131" s="298"/>
      <c r="QVH131" s="298"/>
      <c r="QVI131" s="298"/>
      <c r="QVJ131" s="298"/>
      <c r="QVK131" s="298"/>
      <c r="QVL131" s="298"/>
      <c r="QVM131" s="298"/>
      <c r="QVN131" s="298"/>
      <c r="QVO131" s="298"/>
      <c r="QVP131" s="298"/>
      <c r="QVQ131" s="298"/>
      <c r="QVR131" s="298"/>
      <c r="QVS131" s="298"/>
      <c r="QVT131" s="298"/>
      <c r="QVU131" s="298"/>
      <c r="QVV131" s="298"/>
      <c r="QVW131" s="298"/>
      <c r="QVX131" s="298"/>
      <c r="QVY131" s="298"/>
      <c r="QVZ131" s="298"/>
      <c r="QWA131" s="298"/>
      <c r="QWB131" s="298"/>
      <c r="QWC131" s="298"/>
      <c r="QWD131" s="298"/>
      <c r="QWE131" s="298"/>
      <c r="QWF131" s="298"/>
      <c r="QWG131" s="298"/>
      <c r="QWH131" s="298"/>
      <c r="QWI131" s="298"/>
      <c r="QWJ131" s="298"/>
      <c r="QWK131" s="298"/>
      <c r="QWL131" s="298"/>
      <c r="QWM131" s="298"/>
      <c r="QWN131" s="298"/>
      <c r="QWO131" s="298"/>
      <c r="QWP131" s="298"/>
      <c r="QWQ131" s="298"/>
      <c r="QWR131" s="298"/>
      <c r="QWS131" s="298"/>
      <c r="QWT131" s="298"/>
      <c r="QWU131" s="298"/>
      <c r="QWV131" s="298"/>
      <c r="QWW131" s="298"/>
      <c r="QWX131" s="298"/>
      <c r="QWY131" s="298"/>
      <c r="QWZ131" s="298"/>
      <c r="QXA131" s="298"/>
      <c r="QXB131" s="298"/>
      <c r="QXC131" s="298"/>
      <c r="QXD131" s="298"/>
      <c r="QXE131" s="298"/>
      <c r="QXF131" s="298"/>
      <c r="QXG131" s="298"/>
      <c r="QXH131" s="298"/>
      <c r="QXI131" s="298"/>
      <c r="QXJ131" s="298"/>
      <c r="QXK131" s="298"/>
      <c r="QXL131" s="298"/>
      <c r="QXM131" s="298"/>
      <c r="QXN131" s="298"/>
      <c r="QXO131" s="298"/>
      <c r="QXP131" s="298"/>
      <c r="QXQ131" s="298"/>
      <c r="QXR131" s="298"/>
      <c r="QXS131" s="298"/>
      <c r="QXT131" s="298"/>
      <c r="QXU131" s="298"/>
      <c r="QXV131" s="298"/>
      <c r="QXW131" s="298"/>
      <c r="QXX131" s="298"/>
      <c r="QXY131" s="298"/>
      <c r="QXZ131" s="298"/>
      <c r="QYA131" s="298"/>
      <c r="QYB131" s="298"/>
      <c r="QYC131" s="298"/>
      <c r="QYD131" s="298"/>
      <c r="QYE131" s="298"/>
      <c r="QYF131" s="298"/>
      <c r="QYG131" s="298"/>
      <c r="QYH131" s="298"/>
      <c r="QYI131" s="298"/>
      <c r="QYJ131" s="298"/>
      <c r="QYK131" s="298"/>
      <c r="QYL131" s="298"/>
      <c r="QYM131" s="298"/>
      <c r="QYN131" s="298"/>
      <c r="QYO131" s="298"/>
      <c r="QYP131" s="298"/>
      <c r="QYQ131" s="298"/>
      <c r="QYR131" s="298"/>
      <c r="QYS131" s="298"/>
      <c r="QYT131" s="298"/>
      <c r="QYU131" s="298"/>
      <c r="QYV131" s="298"/>
      <c r="QYW131" s="298"/>
      <c r="QYX131" s="298"/>
      <c r="QYY131" s="298"/>
      <c r="QYZ131" s="298"/>
      <c r="QZA131" s="298"/>
      <c r="QZB131" s="298"/>
      <c r="QZC131" s="298"/>
      <c r="QZD131" s="298"/>
      <c r="QZE131" s="298"/>
      <c r="QZF131" s="298"/>
      <c r="QZG131" s="298"/>
      <c r="QZH131" s="298"/>
      <c r="QZI131" s="298"/>
      <c r="QZJ131" s="298"/>
      <c r="QZK131" s="298"/>
      <c r="QZL131" s="298"/>
      <c r="QZM131" s="298"/>
      <c r="QZN131" s="298"/>
      <c r="QZO131" s="298"/>
      <c r="QZP131" s="298"/>
      <c r="QZQ131" s="298"/>
      <c r="QZR131" s="298"/>
      <c r="QZS131" s="298"/>
      <c r="QZT131" s="298"/>
      <c r="QZU131" s="298"/>
      <c r="QZV131" s="298"/>
      <c r="QZW131" s="298"/>
      <c r="QZX131" s="298"/>
      <c r="QZY131" s="298"/>
      <c r="QZZ131" s="298"/>
      <c r="RAA131" s="298"/>
      <c r="RAB131" s="298"/>
      <c r="RAC131" s="298"/>
      <c r="RAD131" s="298"/>
      <c r="RAE131" s="298"/>
      <c r="RAF131" s="298"/>
      <c r="RAG131" s="298"/>
      <c r="RAH131" s="298"/>
      <c r="RAI131" s="298"/>
      <c r="RAJ131" s="298"/>
      <c r="RAK131" s="298"/>
      <c r="RAL131" s="298"/>
      <c r="RAM131" s="298"/>
      <c r="RAN131" s="298"/>
      <c r="RAO131" s="298"/>
      <c r="RAP131" s="298"/>
      <c r="RAQ131" s="298"/>
      <c r="RAR131" s="298"/>
      <c r="RAS131" s="298"/>
      <c r="RAT131" s="298"/>
      <c r="RAU131" s="298"/>
      <c r="RAV131" s="298"/>
      <c r="RAW131" s="298"/>
      <c r="RAX131" s="298"/>
      <c r="RAY131" s="298"/>
      <c r="RAZ131" s="298"/>
      <c r="RBA131" s="298"/>
      <c r="RBB131" s="298"/>
      <c r="RBC131" s="298"/>
      <c r="RBD131" s="298"/>
      <c r="RBE131" s="298"/>
      <c r="RBF131" s="298"/>
      <c r="RBG131" s="298"/>
      <c r="RBH131" s="298"/>
      <c r="RBI131" s="298"/>
      <c r="RBJ131" s="298"/>
      <c r="RBK131" s="298"/>
      <c r="RBL131" s="298"/>
      <c r="RBM131" s="298"/>
      <c r="RBN131" s="298"/>
      <c r="RBO131" s="298"/>
      <c r="RBP131" s="298"/>
      <c r="RBQ131" s="298"/>
      <c r="RBR131" s="298"/>
      <c r="RBS131" s="298"/>
      <c r="RBT131" s="298"/>
      <c r="RBU131" s="298"/>
      <c r="RBV131" s="298"/>
      <c r="RBW131" s="298"/>
      <c r="RBX131" s="298"/>
      <c r="RBY131" s="298"/>
      <c r="RBZ131" s="298"/>
      <c r="RCA131" s="298"/>
      <c r="RCB131" s="298"/>
      <c r="RCC131" s="298"/>
      <c r="RCD131" s="298"/>
      <c r="RCE131" s="298"/>
      <c r="RCF131" s="298"/>
      <c r="RCG131" s="298"/>
      <c r="RCH131" s="298"/>
      <c r="RCI131" s="298"/>
      <c r="RCJ131" s="298"/>
      <c r="RCK131" s="298"/>
      <c r="RCL131" s="298"/>
      <c r="RCM131" s="298"/>
      <c r="RCN131" s="298"/>
      <c r="RCO131" s="298"/>
      <c r="RCP131" s="298"/>
      <c r="RCQ131" s="298"/>
      <c r="RCR131" s="298"/>
      <c r="RCS131" s="298"/>
      <c r="RCT131" s="298"/>
      <c r="RCU131" s="298"/>
      <c r="RCV131" s="298"/>
      <c r="RCW131" s="298"/>
      <c r="RCX131" s="298"/>
      <c r="RCY131" s="298"/>
      <c r="RCZ131" s="298"/>
      <c r="RDA131" s="298"/>
      <c r="RDB131" s="298"/>
      <c r="RDC131" s="298"/>
      <c r="RDD131" s="298"/>
      <c r="RDE131" s="298"/>
      <c r="RDF131" s="298"/>
      <c r="RDG131" s="298"/>
      <c r="RDH131" s="298"/>
      <c r="RDI131" s="298"/>
      <c r="RDJ131" s="298"/>
      <c r="RDK131" s="298"/>
      <c r="RDL131" s="298"/>
      <c r="RDM131" s="298"/>
      <c r="RDN131" s="298"/>
      <c r="RDO131" s="298"/>
      <c r="RDP131" s="298"/>
      <c r="RDQ131" s="298"/>
      <c r="RDR131" s="298"/>
      <c r="RDS131" s="298"/>
      <c r="RDT131" s="298"/>
      <c r="RDU131" s="298"/>
      <c r="RDV131" s="298"/>
      <c r="RDW131" s="298"/>
      <c r="RDX131" s="298"/>
      <c r="RDY131" s="298"/>
      <c r="RDZ131" s="298"/>
      <c r="REA131" s="298"/>
      <c r="REB131" s="298"/>
      <c r="REC131" s="298"/>
      <c r="RED131" s="298"/>
      <c r="REE131" s="298"/>
      <c r="REF131" s="298"/>
      <c r="REG131" s="298"/>
      <c r="REH131" s="298"/>
      <c r="REI131" s="298"/>
      <c r="REJ131" s="298"/>
      <c r="REK131" s="298"/>
      <c r="REL131" s="298"/>
      <c r="REM131" s="298"/>
      <c r="REN131" s="298"/>
      <c r="REO131" s="298"/>
      <c r="REP131" s="298"/>
      <c r="REQ131" s="298"/>
      <c r="RER131" s="298"/>
      <c r="RES131" s="298"/>
      <c r="RET131" s="298"/>
      <c r="REU131" s="298"/>
      <c r="REV131" s="298"/>
      <c r="REW131" s="298"/>
      <c r="REX131" s="298"/>
      <c r="REY131" s="298"/>
      <c r="REZ131" s="298"/>
      <c r="RFA131" s="298"/>
      <c r="RFB131" s="298"/>
      <c r="RFC131" s="298"/>
      <c r="RFD131" s="298"/>
      <c r="RFE131" s="298"/>
      <c r="RFF131" s="298"/>
      <c r="RFG131" s="298"/>
      <c r="RFH131" s="298"/>
      <c r="RFI131" s="298"/>
      <c r="RFJ131" s="298"/>
      <c r="RFK131" s="298"/>
      <c r="RFL131" s="298"/>
      <c r="RFM131" s="298"/>
      <c r="RFN131" s="298"/>
      <c r="RFO131" s="298"/>
      <c r="RFP131" s="298"/>
      <c r="RFQ131" s="298"/>
      <c r="RFR131" s="298"/>
      <c r="RFS131" s="298"/>
      <c r="RFT131" s="298"/>
      <c r="RFU131" s="298"/>
      <c r="RFV131" s="298"/>
      <c r="RFW131" s="298"/>
      <c r="RFX131" s="298"/>
      <c r="RFY131" s="298"/>
      <c r="RFZ131" s="298"/>
      <c r="RGA131" s="298"/>
      <c r="RGB131" s="298"/>
      <c r="RGC131" s="298"/>
      <c r="RGD131" s="298"/>
      <c r="RGE131" s="298"/>
      <c r="RGF131" s="298"/>
      <c r="RGG131" s="298"/>
      <c r="RGH131" s="298"/>
      <c r="RGI131" s="298"/>
      <c r="RGJ131" s="298"/>
      <c r="RGK131" s="298"/>
      <c r="RGL131" s="298"/>
      <c r="RGM131" s="298"/>
      <c r="RGN131" s="298"/>
      <c r="RGO131" s="298"/>
      <c r="RGP131" s="298"/>
      <c r="RGQ131" s="298"/>
      <c r="RGR131" s="298"/>
      <c r="RGS131" s="298"/>
      <c r="RGT131" s="298"/>
      <c r="RGU131" s="298"/>
      <c r="RGV131" s="298"/>
      <c r="RGW131" s="298"/>
      <c r="RGX131" s="298"/>
      <c r="RGY131" s="298"/>
      <c r="RGZ131" s="298"/>
      <c r="RHA131" s="298"/>
      <c r="RHB131" s="298"/>
      <c r="RHC131" s="298"/>
      <c r="RHD131" s="298"/>
      <c r="RHE131" s="298"/>
      <c r="RHF131" s="298"/>
      <c r="RHG131" s="298"/>
      <c r="RHH131" s="298"/>
      <c r="RHI131" s="298"/>
      <c r="RHJ131" s="298"/>
      <c r="RHK131" s="298"/>
      <c r="RHL131" s="298"/>
      <c r="RHM131" s="298"/>
      <c r="RHN131" s="298"/>
      <c r="RHO131" s="298"/>
      <c r="RHP131" s="298"/>
      <c r="RHQ131" s="298"/>
      <c r="RHR131" s="298"/>
      <c r="RHS131" s="298"/>
      <c r="RHT131" s="298"/>
      <c r="RHU131" s="298"/>
      <c r="RHV131" s="298"/>
      <c r="RHW131" s="298"/>
      <c r="RHX131" s="298"/>
      <c r="RHY131" s="298"/>
      <c r="RHZ131" s="298"/>
      <c r="RIA131" s="298"/>
      <c r="RIB131" s="298"/>
      <c r="RIC131" s="298"/>
      <c r="RID131" s="298"/>
      <c r="RIE131" s="298"/>
      <c r="RIF131" s="298"/>
      <c r="RIG131" s="298"/>
      <c r="RIH131" s="298"/>
      <c r="RII131" s="298"/>
      <c r="RIJ131" s="298"/>
      <c r="RIK131" s="298"/>
      <c r="RIL131" s="298"/>
      <c r="RIM131" s="298"/>
      <c r="RIN131" s="298"/>
      <c r="RIO131" s="298"/>
      <c r="RIP131" s="298"/>
      <c r="RIQ131" s="298"/>
      <c r="RIR131" s="298"/>
      <c r="RIS131" s="298"/>
      <c r="RIT131" s="298"/>
      <c r="RIU131" s="298"/>
      <c r="RIV131" s="298"/>
      <c r="RIW131" s="298"/>
      <c r="RIX131" s="298"/>
      <c r="RIY131" s="298"/>
      <c r="RIZ131" s="298"/>
      <c r="RJA131" s="298"/>
      <c r="RJB131" s="298"/>
      <c r="RJC131" s="298"/>
      <c r="RJD131" s="298"/>
      <c r="RJE131" s="298"/>
      <c r="RJF131" s="298"/>
      <c r="RJG131" s="298"/>
      <c r="RJH131" s="298"/>
      <c r="RJI131" s="298"/>
      <c r="RJJ131" s="298"/>
      <c r="RJK131" s="298"/>
      <c r="RJL131" s="298"/>
      <c r="RJM131" s="298"/>
      <c r="RJN131" s="298"/>
      <c r="RJO131" s="298"/>
      <c r="RJP131" s="298"/>
      <c r="RJQ131" s="298"/>
      <c r="RJR131" s="298"/>
      <c r="RJS131" s="298"/>
      <c r="RJT131" s="298"/>
      <c r="RJU131" s="298"/>
      <c r="RJV131" s="298"/>
      <c r="RJW131" s="298"/>
      <c r="RJX131" s="298"/>
      <c r="RJY131" s="298"/>
      <c r="RJZ131" s="298"/>
      <c r="RKA131" s="298"/>
      <c r="RKB131" s="298"/>
      <c r="RKC131" s="298"/>
      <c r="RKD131" s="298"/>
      <c r="RKE131" s="298"/>
      <c r="RKF131" s="298"/>
      <c r="RKG131" s="298"/>
      <c r="RKH131" s="298"/>
      <c r="RKI131" s="298"/>
      <c r="RKJ131" s="298"/>
      <c r="RKK131" s="298"/>
      <c r="RKL131" s="298"/>
      <c r="RKM131" s="298"/>
      <c r="RKN131" s="298"/>
      <c r="RKO131" s="298"/>
      <c r="RKP131" s="298"/>
      <c r="RKQ131" s="298"/>
      <c r="RKR131" s="298"/>
      <c r="RKS131" s="298"/>
      <c r="RKT131" s="298"/>
      <c r="RKU131" s="298"/>
      <c r="RKV131" s="298"/>
      <c r="RKW131" s="298"/>
      <c r="RKX131" s="298"/>
      <c r="RKY131" s="298"/>
      <c r="RKZ131" s="298"/>
      <c r="RLA131" s="298"/>
      <c r="RLB131" s="298"/>
      <c r="RLC131" s="298"/>
      <c r="RLD131" s="298"/>
      <c r="RLE131" s="298"/>
      <c r="RLF131" s="298"/>
      <c r="RLG131" s="298"/>
      <c r="RLH131" s="298"/>
      <c r="RLI131" s="298"/>
      <c r="RLJ131" s="298"/>
      <c r="RLK131" s="298"/>
      <c r="RLL131" s="298"/>
      <c r="RLM131" s="298"/>
      <c r="RLN131" s="298"/>
      <c r="RLO131" s="298"/>
      <c r="RLP131" s="298"/>
      <c r="RLQ131" s="298"/>
      <c r="RLR131" s="298"/>
      <c r="RLS131" s="298"/>
      <c r="RLT131" s="298"/>
      <c r="RLU131" s="298"/>
      <c r="RLV131" s="298"/>
      <c r="RLW131" s="298"/>
      <c r="RLX131" s="298"/>
      <c r="RLY131" s="298"/>
      <c r="RLZ131" s="298"/>
      <c r="RMA131" s="298"/>
      <c r="RMB131" s="298"/>
      <c r="RMC131" s="298"/>
      <c r="RMD131" s="298"/>
      <c r="RME131" s="298"/>
      <c r="RMF131" s="298"/>
      <c r="RMG131" s="298"/>
      <c r="RMH131" s="298"/>
      <c r="RMI131" s="298"/>
      <c r="RMJ131" s="298"/>
      <c r="RMK131" s="298"/>
      <c r="RML131" s="298"/>
      <c r="RMM131" s="298"/>
      <c r="RMN131" s="298"/>
      <c r="RMO131" s="298"/>
      <c r="RMP131" s="298"/>
      <c r="RMQ131" s="298"/>
      <c r="RMR131" s="298"/>
      <c r="RMS131" s="298"/>
      <c r="RMT131" s="298"/>
      <c r="RMU131" s="298"/>
      <c r="RMV131" s="298"/>
      <c r="RMW131" s="298"/>
      <c r="RMX131" s="298"/>
      <c r="RMY131" s="298"/>
      <c r="RMZ131" s="298"/>
      <c r="RNA131" s="298"/>
      <c r="RNB131" s="298"/>
      <c r="RNC131" s="298"/>
      <c r="RND131" s="298"/>
      <c r="RNE131" s="298"/>
      <c r="RNF131" s="298"/>
      <c r="RNG131" s="298"/>
      <c r="RNH131" s="298"/>
      <c r="RNI131" s="298"/>
      <c r="RNJ131" s="298"/>
      <c r="RNK131" s="298"/>
      <c r="RNL131" s="298"/>
      <c r="RNM131" s="298"/>
      <c r="RNN131" s="298"/>
      <c r="RNO131" s="298"/>
      <c r="RNP131" s="298"/>
      <c r="RNQ131" s="298"/>
      <c r="RNR131" s="298"/>
      <c r="RNS131" s="298"/>
      <c r="RNT131" s="298"/>
      <c r="RNU131" s="298"/>
      <c r="RNV131" s="298"/>
      <c r="RNW131" s="298"/>
      <c r="RNX131" s="298"/>
      <c r="RNY131" s="298"/>
      <c r="RNZ131" s="298"/>
      <c r="ROA131" s="298"/>
      <c r="ROB131" s="298"/>
      <c r="ROC131" s="298"/>
      <c r="ROD131" s="298"/>
      <c r="ROE131" s="298"/>
      <c r="ROF131" s="298"/>
      <c r="ROG131" s="298"/>
      <c r="ROH131" s="298"/>
      <c r="ROI131" s="298"/>
      <c r="ROJ131" s="298"/>
      <c r="ROK131" s="298"/>
      <c r="ROL131" s="298"/>
      <c r="ROM131" s="298"/>
      <c r="RON131" s="298"/>
      <c r="ROO131" s="298"/>
      <c r="ROP131" s="298"/>
      <c r="ROQ131" s="298"/>
      <c r="ROR131" s="298"/>
      <c r="ROS131" s="298"/>
      <c r="ROT131" s="298"/>
      <c r="ROU131" s="298"/>
      <c r="ROV131" s="298"/>
      <c r="ROW131" s="298"/>
      <c r="ROX131" s="298"/>
      <c r="ROY131" s="298"/>
      <c r="ROZ131" s="298"/>
      <c r="RPA131" s="298"/>
      <c r="RPB131" s="298"/>
      <c r="RPC131" s="298"/>
      <c r="RPD131" s="298"/>
      <c r="RPE131" s="298"/>
      <c r="RPF131" s="298"/>
      <c r="RPG131" s="298"/>
      <c r="RPH131" s="298"/>
      <c r="RPI131" s="298"/>
      <c r="RPJ131" s="298"/>
      <c r="RPK131" s="298"/>
      <c r="RPL131" s="298"/>
      <c r="RPM131" s="298"/>
      <c r="RPN131" s="298"/>
      <c r="RPO131" s="298"/>
      <c r="RPP131" s="298"/>
      <c r="RPQ131" s="298"/>
      <c r="RPR131" s="298"/>
      <c r="RPS131" s="298"/>
      <c r="RPT131" s="298"/>
      <c r="RPU131" s="298"/>
      <c r="RPV131" s="298"/>
      <c r="RPW131" s="298"/>
      <c r="RPX131" s="298"/>
      <c r="RPY131" s="298"/>
      <c r="RPZ131" s="298"/>
      <c r="RQA131" s="298"/>
      <c r="RQB131" s="298"/>
      <c r="RQC131" s="298"/>
      <c r="RQD131" s="298"/>
      <c r="RQE131" s="298"/>
      <c r="RQF131" s="298"/>
      <c r="RQG131" s="298"/>
      <c r="RQH131" s="298"/>
      <c r="RQI131" s="298"/>
      <c r="RQJ131" s="298"/>
      <c r="RQK131" s="298"/>
      <c r="RQL131" s="298"/>
      <c r="RQM131" s="298"/>
      <c r="RQN131" s="298"/>
      <c r="RQO131" s="298"/>
      <c r="RQP131" s="298"/>
      <c r="RQQ131" s="298"/>
      <c r="RQR131" s="298"/>
      <c r="RQS131" s="298"/>
      <c r="RQT131" s="298"/>
      <c r="RQU131" s="298"/>
      <c r="RQV131" s="298"/>
      <c r="RQW131" s="298"/>
      <c r="RQX131" s="298"/>
      <c r="RQY131" s="298"/>
      <c r="RQZ131" s="298"/>
      <c r="RRA131" s="298"/>
      <c r="RRB131" s="298"/>
      <c r="RRC131" s="298"/>
      <c r="RRD131" s="298"/>
      <c r="RRE131" s="298"/>
      <c r="RRF131" s="298"/>
      <c r="RRG131" s="298"/>
      <c r="RRH131" s="298"/>
      <c r="RRI131" s="298"/>
      <c r="RRJ131" s="298"/>
      <c r="RRK131" s="298"/>
      <c r="RRL131" s="298"/>
      <c r="RRM131" s="298"/>
      <c r="RRN131" s="298"/>
      <c r="RRO131" s="298"/>
      <c r="RRP131" s="298"/>
      <c r="RRQ131" s="298"/>
      <c r="RRR131" s="298"/>
      <c r="RRS131" s="298"/>
      <c r="RRT131" s="298"/>
      <c r="RRU131" s="298"/>
      <c r="RRV131" s="298"/>
      <c r="RRW131" s="298"/>
      <c r="RRX131" s="298"/>
      <c r="RRY131" s="298"/>
      <c r="RRZ131" s="298"/>
      <c r="RSA131" s="298"/>
      <c r="RSB131" s="298"/>
      <c r="RSC131" s="298"/>
      <c r="RSD131" s="298"/>
      <c r="RSE131" s="298"/>
      <c r="RSF131" s="298"/>
      <c r="RSG131" s="298"/>
      <c r="RSH131" s="298"/>
      <c r="RSI131" s="298"/>
      <c r="RSJ131" s="298"/>
      <c r="RSK131" s="298"/>
      <c r="RSL131" s="298"/>
      <c r="RSM131" s="298"/>
      <c r="RSN131" s="298"/>
      <c r="RSO131" s="298"/>
      <c r="RSP131" s="298"/>
      <c r="RSQ131" s="298"/>
      <c r="RSR131" s="298"/>
      <c r="RSS131" s="298"/>
      <c r="RST131" s="298"/>
      <c r="RSU131" s="298"/>
      <c r="RSV131" s="298"/>
      <c r="RSW131" s="298"/>
      <c r="RSX131" s="298"/>
      <c r="RSY131" s="298"/>
      <c r="RSZ131" s="298"/>
      <c r="RTA131" s="298"/>
      <c r="RTB131" s="298"/>
      <c r="RTC131" s="298"/>
      <c r="RTD131" s="298"/>
      <c r="RTE131" s="298"/>
      <c r="RTF131" s="298"/>
      <c r="RTG131" s="298"/>
      <c r="RTH131" s="298"/>
      <c r="RTI131" s="298"/>
      <c r="RTJ131" s="298"/>
      <c r="RTK131" s="298"/>
      <c r="RTL131" s="298"/>
      <c r="RTM131" s="298"/>
      <c r="RTN131" s="298"/>
      <c r="RTO131" s="298"/>
      <c r="RTP131" s="298"/>
      <c r="RTQ131" s="298"/>
      <c r="RTR131" s="298"/>
      <c r="RTS131" s="298"/>
      <c r="RTT131" s="298"/>
      <c r="RTU131" s="298"/>
      <c r="RTV131" s="298"/>
      <c r="RTW131" s="298"/>
      <c r="RTX131" s="298"/>
      <c r="RTY131" s="298"/>
      <c r="RTZ131" s="298"/>
      <c r="RUA131" s="298"/>
      <c r="RUB131" s="298"/>
      <c r="RUC131" s="298"/>
      <c r="RUD131" s="298"/>
      <c r="RUE131" s="298"/>
      <c r="RUF131" s="298"/>
      <c r="RUG131" s="298"/>
      <c r="RUH131" s="298"/>
      <c r="RUI131" s="298"/>
      <c r="RUJ131" s="298"/>
      <c r="RUK131" s="298"/>
      <c r="RUL131" s="298"/>
      <c r="RUM131" s="298"/>
      <c r="RUN131" s="298"/>
      <c r="RUO131" s="298"/>
      <c r="RUP131" s="298"/>
      <c r="RUQ131" s="298"/>
      <c r="RUR131" s="298"/>
      <c r="RUS131" s="298"/>
      <c r="RUT131" s="298"/>
      <c r="RUU131" s="298"/>
      <c r="RUV131" s="298"/>
      <c r="RUW131" s="298"/>
      <c r="RUX131" s="298"/>
      <c r="RUY131" s="298"/>
      <c r="RUZ131" s="298"/>
      <c r="RVA131" s="298"/>
      <c r="RVB131" s="298"/>
      <c r="RVC131" s="298"/>
      <c r="RVD131" s="298"/>
      <c r="RVE131" s="298"/>
      <c r="RVF131" s="298"/>
      <c r="RVG131" s="298"/>
      <c r="RVH131" s="298"/>
      <c r="RVI131" s="298"/>
      <c r="RVJ131" s="298"/>
      <c r="RVK131" s="298"/>
      <c r="RVL131" s="298"/>
      <c r="RVM131" s="298"/>
      <c r="RVN131" s="298"/>
      <c r="RVO131" s="298"/>
      <c r="RVP131" s="298"/>
      <c r="RVQ131" s="298"/>
      <c r="RVR131" s="298"/>
      <c r="RVS131" s="298"/>
      <c r="RVT131" s="298"/>
      <c r="RVU131" s="298"/>
      <c r="RVV131" s="298"/>
      <c r="RVW131" s="298"/>
      <c r="RVX131" s="298"/>
      <c r="RVY131" s="298"/>
      <c r="RVZ131" s="298"/>
      <c r="RWA131" s="298"/>
      <c r="RWB131" s="298"/>
      <c r="RWC131" s="298"/>
      <c r="RWD131" s="298"/>
      <c r="RWE131" s="298"/>
      <c r="RWF131" s="298"/>
      <c r="RWG131" s="298"/>
      <c r="RWH131" s="298"/>
      <c r="RWI131" s="298"/>
      <c r="RWJ131" s="298"/>
      <c r="RWK131" s="298"/>
      <c r="RWL131" s="298"/>
      <c r="RWM131" s="298"/>
      <c r="RWN131" s="298"/>
      <c r="RWO131" s="298"/>
      <c r="RWP131" s="298"/>
      <c r="RWQ131" s="298"/>
      <c r="RWR131" s="298"/>
      <c r="RWS131" s="298"/>
      <c r="RWT131" s="298"/>
      <c r="RWU131" s="298"/>
      <c r="RWV131" s="298"/>
      <c r="RWW131" s="298"/>
      <c r="RWX131" s="298"/>
      <c r="RWY131" s="298"/>
      <c r="RWZ131" s="298"/>
      <c r="RXA131" s="298"/>
      <c r="RXB131" s="298"/>
      <c r="RXC131" s="298"/>
      <c r="RXD131" s="298"/>
      <c r="RXE131" s="298"/>
      <c r="RXF131" s="298"/>
      <c r="RXG131" s="298"/>
      <c r="RXH131" s="298"/>
      <c r="RXI131" s="298"/>
      <c r="RXJ131" s="298"/>
      <c r="RXK131" s="298"/>
      <c r="RXL131" s="298"/>
      <c r="RXM131" s="298"/>
      <c r="RXN131" s="298"/>
      <c r="RXO131" s="298"/>
      <c r="RXP131" s="298"/>
      <c r="RXQ131" s="298"/>
      <c r="RXR131" s="298"/>
      <c r="RXS131" s="298"/>
      <c r="RXT131" s="298"/>
      <c r="RXU131" s="298"/>
      <c r="RXV131" s="298"/>
      <c r="RXW131" s="298"/>
      <c r="RXX131" s="298"/>
      <c r="RXY131" s="298"/>
      <c r="RXZ131" s="298"/>
      <c r="RYA131" s="298"/>
      <c r="RYB131" s="298"/>
      <c r="RYC131" s="298"/>
      <c r="RYD131" s="298"/>
      <c r="RYE131" s="298"/>
      <c r="RYF131" s="298"/>
      <c r="RYG131" s="298"/>
      <c r="RYH131" s="298"/>
      <c r="RYI131" s="298"/>
      <c r="RYJ131" s="298"/>
      <c r="RYK131" s="298"/>
      <c r="RYL131" s="298"/>
      <c r="RYM131" s="298"/>
      <c r="RYN131" s="298"/>
      <c r="RYO131" s="298"/>
      <c r="RYP131" s="298"/>
      <c r="RYQ131" s="298"/>
      <c r="RYR131" s="298"/>
      <c r="RYS131" s="298"/>
      <c r="RYT131" s="298"/>
      <c r="RYU131" s="298"/>
      <c r="RYV131" s="298"/>
      <c r="RYW131" s="298"/>
      <c r="RYX131" s="298"/>
      <c r="RYY131" s="298"/>
      <c r="RYZ131" s="298"/>
      <c r="RZA131" s="298"/>
      <c r="RZB131" s="298"/>
      <c r="RZC131" s="298"/>
      <c r="RZD131" s="298"/>
      <c r="RZE131" s="298"/>
      <c r="RZF131" s="298"/>
      <c r="RZG131" s="298"/>
      <c r="RZH131" s="298"/>
      <c r="RZI131" s="298"/>
      <c r="RZJ131" s="298"/>
      <c r="RZK131" s="298"/>
      <c r="RZL131" s="298"/>
      <c r="RZM131" s="298"/>
      <c r="RZN131" s="298"/>
      <c r="RZO131" s="298"/>
      <c r="RZP131" s="298"/>
      <c r="RZQ131" s="298"/>
      <c r="RZR131" s="298"/>
      <c r="RZS131" s="298"/>
      <c r="RZT131" s="298"/>
      <c r="RZU131" s="298"/>
      <c r="RZV131" s="298"/>
      <c r="RZW131" s="298"/>
      <c r="RZX131" s="298"/>
      <c r="RZY131" s="298"/>
      <c r="RZZ131" s="298"/>
      <c r="SAA131" s="298"/>
      <c r="SAB131" s="298"/>
      <c r="SAC131" s="298"/>
      <c r="SAD131" s="298"/>
      <c r="SAE131" s="298"/>
      <c r="SAF131" s="298"/>
      <c r="SAG131" s="298"/>
      <c r="SAH131" s="298"/>
      <c r="SAI131" s="298"/>
      <c r="SAJ131" s="298"/>
      <c r="SAK131" s="298"/>
      <c r="SAL131" s="298"/>
      <c r="SAM131" s="298"/>
      <c r="SAN131" s="298"/>
      <c r="SAO131" s="298"/>
      <c r="SAP131" s="298"/>
      <c r="SAQ131" s="298"/>
      <c r="SAR131" s="298"/>
      <c r="SAS131" s="298"/>
      <c r="SAT131" s="298"/>
      <c r="SAU131" s="298"/>
      <c r="SAV131" s="298"/>
      <c r="SAW131" s="298"/>
      <c r="SAX131" s="298"/>
      <c r="SAY131" s="298"/>
      <c r="SAZ131" s="298"/>
      <c r="SBA131" s="298"/>
      <c r="SBB131" s="298"/>
      <c r="SBC131" s="298"/>
      <c r="SBD131" s="298"/>
      <c r="SBE131" s="298"/>
      <c r="SBF131" s="298"/>
      <c r="SBG131" s="298"/>
      <c r="SBH131" s="298"/>
      <c r="SBI131" s="298"/>
      <c r="SBJ131" s="298"/>
      <c r="SBK131" s="298"/>
      <c r="SBL131" s="298"/>
      <c r="SBM131" s="298"/>
      <c r="SBN131" s="298"/>
      <c r="SBO131" s="298"/>
      <c r="SBP131" s="298"/>
      <c r="SBQ131" s="298"/>
      <c r="SBR131" s="298"/>
      <c r="SBS131" s="298"/>
      <c r="SBT131" s="298"/>
      <c r="SBU131" s="298"/>
      <c r="SBV131" s="298"/>
      <c r="SBW131" s="298"/>
      <c r="SBX131" s="298"/>
      <c r="SBY131" s="298"/>
      <c r="SBZ131" s="298"/>
      <c r="SCA131" s="298"/>
      <c r="SCB131" s="298"/>
      <c r="SCC131" s="298"/>
      <c r="SCD131" s="298"/>
      <c r="SCE131" s="298"/>
      <c r="SCF131" s="298"/>
      <c r="SCG131" s="298"/>
      <c r="SCH131" s="298"/>
      <c r="SCI131" s="298"/>
      <c r="SCJ131" s="298"/>
      <c r="SCK131" s="298"/>
      <c r="SCL131" s="298"/>
      <c r="SCM131" s="298"/>
      <c r="SCN131" s="298"/>
      <c r="SCO131" s="298"/>
      <c r="SCP131" s="298"/>
      <c r="SCQ131" s="298"/>
      <c r="SCR131" s="298"/>
      <c r="SCS131" s="298"/>
      <c r="SCT131" s="298"/>
      <c r="SCU131" s="298"/>
      <c r="SCV131" s="298"/>
      <c r="SCW131" s="298"/>
      <c r="SCX131" s="298"/>
      <c r="SCY131" s="298"/>
      <c r="SCZ131" s="298"/>
      <c r="SDA131" s="298"/>
      <c r="SDB131" s="298"/>
      <c r="SDC131" s="298"/>
      <c r="SDD131" s="298"/>
      <c r="SDE131" s="298"/>
      <c r="SDF131" s="298"/>
      <c r="SDG131" s="298"/>
      <c r="SDH131" s="298"/>
      <c r="SDI131" s="298"/>
      <c r="SDJ131" s="298"/>
      <c r="SDK131" s="298"/>
      <c r="SDL131" s="298"/>
      <c r="SDM131" s="298"/>
      <c r="SDN131" s="298"/>
      <c r="SDO131" s="298"/>
      <c r="SDP131" s="298"/>
      <c r="SDQ131" s="298"/>
      <c r="SDR131" s="298"/>
      <c r="SDS131" s="298"/>
      <c r="SDT131" s="298"/>
      <c r="SDU131" s="298"/>
      <c r="SDV131" s="298"/>
      <c r="SDW131" s="298"/>
      <c r="SDX131" s="298"/>
      <c r="SDY131" s="298"/>
      <c r="SDZ131" s="298"/>
      <c r="SEA131" s="298"/>
      <c r="SEB131" s="298"/>
      <c r="SEC131" s="298"/>
      <c r="SED131" s="298"/>
      <c r="SEE131" s="298"/>
      <c r="SEF131" s="298"/>
      <c r="SEG131" s="298"/>
      <c r="SEH131" s="298"/>
      <c r="SEI131" s="298"/>
      <c r="SEJ131" s="298"/>
      <c r="SEK131" s="298"/>
      <c r="SEL131" s="298"/>
      <c r="SEM131" s="298"/>
      <c r="SEN131" s="298"/>
      <c r="SEO131" s="298"/>
      <c r="SEP131" s="298"/>
      <c r="SEQ131" s="298"/>
      <c r="SER131" s="298"/>
      <c r="SES131" s="298"/>
      <c r="SET131" s="298"/>
      <c r="SEU131" s="298"/>
      <c r="SEV131" s="298"/>
      <c r="SEW131" s="298"/>
      <c r="SEX131" s="298"/>
      <c r="SEY131" s="298"/>
      <c r="SEZ131" s="298"/>
      <c r="SFA131" s="298"/>
      <c r="SFB131" s="298"/>
      <c r="SFC131" s="298"/>
      <c r="SFD131" s="298"/>
      <c r="SFE131" s="298"/>
      <c r="SFF131" s="298"/>
      <c r="SFG131" s="298"/>
      <c r="SFH131" s="298"/>
      <c r="SFI131" s="298"/>
      <c r="SFJ131" s="298"/>
      <c r="SFK131" s="298"/>
      <c r="SFL131" s="298"/>
      <c r="SFM131" s="298"/>
      <c r="SFN131" s="298"/>
      <c r="SFO131" s="298"/>
      <c r="SFP131" s="298"/>
      <c r="SFQ131" s="298"/>
      <c r="SFR131" s="298"/>
      <c r="SFS131" s="298"/>
      <c r="SFT131" s="298"/>
      <c r="SFU131" s="298"/>
      <c r="SFV131" s="298"/>
      <c r="SFW131" s="298"/>
      <c r="SFX131" s="298"/>
      <c r="SFY131" s="298"/>
      <c r="SFZ131" s="298"/>
      <c r="SGA131" s="298"/>
      <c r="SGB131" s="298"/>
      <c r="SGC131" s="298"/>
      <c r="SGD131" s="298"/>
      <c r="SGE131" s="298"/>
      <c r="SGF131" s="298"/>
      <c r="SGG131" s="298"/>
      <c r="SGH131" s="298"/>
      <c r="SGI131" s="298"/>
      <c r="SGJ131" s="298"/>
      <c r="SGK131" s="298"/>
      <c r="SGL131" s="298"/>
      <c r="SGM131" s="298"/>
      <c r="SGN131" s="298"/>
      <c r="SGO131" s="298"/>
      <c r="SGP131" s="298"/>
      <c r="SGQ131" s="298"/>
      <c r="SGR131" s="298"/>
      <c r="SGS131" s="298"/>
      <c r="SGT131" s="298"/>
      <c r="SGU131" s="298"/>
      <c r="SGV131" s="298"/>
      <c r="SGW131" s="298"/>
      <c r="SGX131" s="298"/>
      <c r="SGY131" s="298"/>
      <c r="SGZ131" s="298"/>
      <c r="SHA131" s="298"/>
      <c r="SHB131" s="298"/>
      <c r="SHC131" s="298"/>
      <c r="SHD131" s="298"/>
      <c r="SHE131" s="298"/>
      <c r="SHF131" s="298"/>
      <c r="SHG131" s="298"/>
      <c r="SHH131" s="298"/>
      <c r="SHI131" s="298"/>
      <c r="SHJ131" s="298"/>
      <c r="SHK131" s="298"/>
      <c r="SHL131" s="298"/>
      <c r="SHM131" s="298"/>
      <c r="SHN131" s="298"/>
      <c r="SHO131" s="298"/>
      <c r="SHP131" s="298"/>
      <c r="SHQ131" s="298"/>
      <c r="SHR131" s="298"/>
      <c r="SHS131" s="298"/>
      <c r="SHT131" s="298"/>
      <c r="SHU131" s="298"/>
      <c r="SHV131" s="298"/>
      <c r="SHW131" s="298"/>
      <c r="SHX131" s="298"/>
      <c r="SHY131" s="298"/>
      <c r="SHZ131" s="298"/>
      <c r="SIA131" s="298"/>
      <c r="SIB131" s="298"/>
      <c r="SIC131" s="298"/>
      <c r="SID131" s="298"/>
      <c r="SIE131" s="298"/>
      <c r="SIF131" s="298"/>
      <c r="SIG131" s="298"/>
      <c r="SIH131" s="298"/>
      <c r="SII131" s="298"/>
      <c r="SIJ131" s="298"/>
      <c r="SIK131" s="298"/>
      <c r="SIL131" s="298"/>
      <c r="SIM131" s="298"/>
      <c r="SIN131" s="298"/>
      <c r="SIO131" s="298"/>
      <c r="SIP131" s="298"/>
      <c r="SIQ131" s="298"/>
      <c r="SIR131" s="298"/>
      <c r="SIS131" s="298"/>
      <c r="SIT131" s="298"/>
      <c r="SIU131" s="298"/>
      <c r="SIV131" s="298"/>
      <c r="SIW131" s="298"/>
      <c r="SIX131" s="298"/>
      <c r="SIY131" s="298"/>
      <c r="SIZ131" s="298"/>
      <c r="SJA131" s="298"/>
      <c r="SJB131" s="298"/>
      <c r="SJC131" s="298"/>
      <c r="SJD131" s="298"/>
      <c r="SJE131" s="298"/>
      <c r="SJF131" s="298"/>
      <c r="SJG131" s="298"/>
      <c r="SJH131" s="298"/>
      <c r="SJI131" s="298"/>
      <c r="SJJ131" s="298"/>
      <c r="SJK131" s="298"/>
      <c r="SJL131" s="298"/>
      <c r="SJM131" s="298"/>
      <c r="SJN131" s="298"/>
      <c r="SJO131" s="298"/>
      <c r="SJP131" s="298"/>
      <c r="SJQ131" s="298"/>
      <c r="SJR131" s="298"/>
      <c r="SJS131" s="298"/>
      <c r="SJT131" s="298"/>
      <c r="SJU131" s="298"/>
      <c r="SJV131" s="298"/>
      <c r="SJW131" s="298"/>
      <c r="SJX131" s="298"/>
      <c r="SJY131" s="298"/>
      <c r="SJZ131" s="298"/>
      <c r="SKA131" s="298"/>
      <c r="SKB131" s="298"/>
      <c r="SKC131" s="298"/>
      <c r="SKD131" s="298"/>
      <c r="SKE131" s="298"/>
      <c r="SKF131" s="298"/>
      <c r="SKG131" s="298"/>
      <c r="SKH131" s="298"/>
      <c r="SKI131" s="298"/>
      <c r="SKJ131" s="298"/>
      <c r="SKK131" s="298"/>
      <c r="SKL131" s="298"/>
      <c r="SKM131" s="298"/>
      <c r="SKN131" s="298"/>
      <c r="SKO131" s="298"/>
      <c r="SKP131" s="298"/>
      <c r="SKQ131" s="298"/>
      <c r="SKR131" s="298"/>
      <c r="SKS131" s="298"/>
      <c r="SKT131" s="298"/>
      <c r="SKU131" s="298"/>
      <c r="SKV131" s="298"/>
      <c r="SKW131" s="298"/>
      <c r="SKX131" s="298"/>
      <c r="SKY131" s="298"/>
      <c r="SKZ131" s="298"/>
      <c r="SLA131" s="298"/>
      <c r="SLB131" s="298"/>
      <c r="SLC131" s="298"/>
      <c r="SLD131" s="298"/>
      <c r="SLE131" s="298"/>
      <c r="SLF131" s="298"/>
      <c r="SLG131" s="298"/>
      <c r="SLH131" s="298"/>
      <c r="SLI131" s="298"/>
      <c r="SLJ131" s="298"/>
      <c r="SLK131" s="298"/>
      <c r="SLL131" s="298"/>
      <c r="SLM131" s="298"/>
      <c r="SLN131" s="298"/>
      <c r="SLO131" s="298"/>
      <c r="SLP131" s="298"/>
      <c r="SLQ131" s="298"/>
      <c r="SLR131" s="298"/>
      <c r="SLS131" s="298"/>
      <c r="SLT131" s="298"/>
      <c r="SLU131" s="298"/>
      <c r="SLV131" s="298"/>
      <c r="SLW131" s="298"/>
      <c r="SLX131" s="298"/>
      <c r="SLY131" s="298"/>
      <c r="SLZ131" s="298"/>
      <c r="SMA131" s="298"/>
      <c r="SMB131" s="298"/>
      <c r="SMC131" s="298"/>
      <c r="SMD131" s="298"/>
      <c r="SME131" s="298"/>
      <c r="SMF131" s="298"/>
      <c r="SMG131" s="298"/>
      <c r="SMH131" s="298"/>
      <c r="SMI131" s="298"/>
      <c r="SMJ131" s="298"/>
      <c r="SMK131" s="298"/>
      <c r="SML131" s="298"/>
      <c r="SMM131" s="298"/>
      <c r="SMN131" s="298"/>
      <c r="SMO131" s="298"/>
      <c r="SMP131" s="298"/>
      <c r="SMQ131" s="298"/>
      <c r="SMR131" s="298"/>
      <c r="SMS131" s="298"/>
      <c r="SMT131" s="298"/>
      <c r="SMU131" s="298"/>
      <c r="SMV131" s="298"/>
      <c r="SMW131" s="298"/>
      <c r="SMX131" s="298"/>
      <c r="SMY131" s="298"/>
      <c r="SMZ131" s="298"/>
      <c r="SNA131" s="298"/>
      <c r="SNB131" s="298"/>
      <c r="SNC131" s="298"/>
      <c r="SND131" s="298"/>
      <c r="SNE131" s="298"/>
      <c r="SNF131" s="298"/>
      <c r="SNG131" s="298"/>
      <c r="SNH131" s="298"/>
      <c r="SNI131" s="298"/>
      <c r="SNJ131" s="298"/>
      <c r="SNK131" s="298"/>
      <c r="SNL131" s="298"/>
      <c r="SNM131" s="298"/>
      <c r="SNN131" s="298"/>
      <c r="SNO131" s="298"/>
      <c r="SNP131" s="298"/>
      <c r="SNQ131" s="298"/>
      <c r="SNR131" s="298"/>
      <c r="SNS131" s="298"/>
      <c r="SNT131" s="298"/>
      <c r="SNU131" s="298"/>
      <c r="SNV131" s="298"/>
      <c r="SNW131" s="298"/>
      <c r="SNX131" s="298"/>
      <c r="SNY131" s="298"/>
      <c r="SNZ131" s="298"/>
      <c r="SOA131" s="298"/>
      <c r="SOB131" s="298"/>
      <c r="SOC131" s="298"/>
      <c r="SOD131" s="298"/>
      <c r="SOE131" s="298"/>
      <c r="SOF131" s="298"/>
      <c r="SOG131" s="298"/>
      <c r="SOH131" s="298"/>
      <c r="SOI131" s="298"/>
      <c r="SOJ131" s="298"/>
      <c r="SOK131" s="298"/>
      <c r="SOL131" s="298"/>
      <c r="SOM131" s="298"/>
      <c r="SON131" s="298"/>
      <c r="SOO131" s="298"/>
      <c r="SOP131" s="298"/>
      <c r="SOQ131" s="298"/>
      <c r="SOR131" s="298"/>
      <c r="SOS131" s="298"/>
      <c r="SOT131" s="298"/>
      <c r="SOU131" s="298"/>
      <c r="SOV131" s="298"/>
      <c r="SOW131" s="298"/>
      <c r="SOX131" s="298"/>
      <c r="SOY131" s="298"/>
      <c r="SOZ131" s="298"/>
      <c r="SPA131" s="298"/>
      <c r="SPB131" s="298"/>
      <c r="SPC131" s="298"/>
      <c r="SPD131" s="298"/>
      <c r="SPE131" s="298"/>
      <c r="SPF131" s="298"/>
      <c r="SPG131" s="298"/>
      <c r="SPH131" s="298"/>
      <c r="SPI131" s="298"/>
      <c r="SPJ131" s="298"/>
      <c r="SPK131" s="298"/>
      <c r="SPL131" s="298"/>
      <c r="SPM131" s="298"/>
      <c r="SPN131" s="298"/>
      <c r="SPO131" s="298"/>
      <c r="SPP131" s="298"/>
      <c r="SPQ131" s="298"/>
      <c r="SPR131" s="298"/>
      <c r="SPS131" s="298"/>
      <c r="SPT131" s="298"/>
      <c r="SPU131" s="298"/>
      <c r="SPV131" s="298"/>
      <c r="SPW131" s="298"/>
      <c r="SPX131" s="298"/>
      <c r="SPY131" s="298"/>
      <c r="SPZ131" s="298"/>
      <c r="SQA131" s="298"/>
      <c r="SQB131" s="298"/>
      <c r="SQC131" s="298"/>
      <c r="SQD131" s="298"/>
      <c r="SQE131" s="298"/>
      <c r="SQF131" s="298"/>
      <c r="SQG131" s="298"/>
      <c r="SQH131" s="298"/>
      <c r="SQI131" s="298"/>
      <c r="SQJ131" s="298"/>
      <c r="SQK131" s="298"/>
      <c r="SQL131" s="298"/>
      <c r="SQM131" s="298"/>
      <c r="SQN131" s="298"/>
      <c r="SQO131" s="298"/>
      <c r="SQP131" s="298"/>
      <c r="SQQ131" s="298"/>
      <c r="SQR131" s="298"/>
      <c r="SQS131" s="298"/>
      <c r="SQT131" s="298"/>
      <c r="SQU131" s="298"/>
      <c r="SQV131" s="298"/>
      <c r="SQW131" s="298"/>
      <c r="SQX131" s="298"/>
      <c r="SQY131" s="298"/>
      <c r="SQZ131" s="298"/>
      <c r="SRA131" s="298"/>
      <c r="SRB131" s="298"/>
      <c r="SRC131" s="298"/>
      <c r="SRD131" s="298"/>
      <c r="SRE131" s="298"/>
      <c r="SRF131" s="298"/>
      <c r="SRG131" s="298"/>
      <c r="SRH131" s="298"/>
      <c r="SRI131" s="298"/>
      <c r="SRJ131" s="298"/>
      <c r="SRK131" s="298"/>
      <c r="SRL131" s="298"/>
      <c r="SRM131" s="298"/>
      <c r="SRN131" s="298"/>
      <c r="SRO131" s="298"/>
      <c r="SRP131" s="298"/>
      <c r="SRQ131" s="298"/>
      <c r="SRR131" s="298"/>
      <c r="SRS131" s="298"/>
      <c r="SRT131" s="298"/>
      <c r="SRU131" s="298"/>
      <c r="SRV131" s="298"/>
      <c r="SRW131" s="298"/>
      <c r="SRX131" s="298"/>
      <c r="SRY131" s="298"/>
      <c r="SRZ131" s="298"/>
      <c r="SSA131" s="298"/>
      <c r="SSB131" s="298"/>
      <c r="SSC131" s="298"/>
      <c r="SSD131" s="298"/>
      <c r="SSE131" s="298"/>
      <c r="SSF131" s="298"/>
      <c r="SSG131" s="298"/>
      <c r="SSH131" s="298"/>
      <c r="SSI131" s="298"/>
      <c r="SSJ131" s="298"/>
      <c r="SSK131" s="298"/>
      <c r="SSL131" s="298"/>
      <c r="SSM131" s="298"/>
      <c r="SSN131" s="298"/>
      <c r="SSO131" s="298"/>
      <c r="SSP131" s="298"/>
      <c r="SSQ131" s="298"/>
      <c r="SSR131" s="298"/>
      <c r="SSS131" s="298"/>
      <c r="SST131" s="298"/>
      <c r="SSU131" s="298"/>
      <c r="SSV131" s="298"/>
      <c r="SSW131" s="298"/>
      <c r="SSX131" s="298"/>
      <c r="SSY131" s="298"/>
      <c r="SSZ131" s="298"/>
      <c r="STA131" s="298"/>
      <c r="STB131" s="298"/>
      <c r="STC131" s="298"/>
      <c r="STD131" s="298"/>
      <c r="STE131" s="298"/>
      <c r="STF131" s="298"/>
      <c r="STG131" s="298"/>
      <c r="STH131" s="298"/>
      <c r="STI131" s="298"/>
      <c r="STJ131" s="298"/>
      <c r="STK131" s="298"/>
      <c r="STL131" s="298"/>
      <c r="STM131" s="298"/>
      <c r="STN131" s="298"/>
      <c r="STO131" s="298"/>
      <c r="STP131" s="298"/>
      <c r="STQ131" s="298"/>
      <c r="STR131" s="298"/>
      <c r="STS131" s="298"/>
      <c r="STT131" s="298"/>
      <c r="STU131" s="298"/>
      <c r="STV131" s="298"/>
      <c r="STW131" s="298"/>
      <c r="STX131" s="298"/>
      <c r="STY131" s="298"/>
      <c r="STZ131" s="298"/>
      <c r="SUA131" s="298"/>
      <c r="SUB131" s="298"/>
      <c r="SUC131" s="298"/>
      <c r="SUD131" s="298"/>
      <c r="SUE131" s="298"/>
      <c r="SUF131" s="298"/>
      <c r="SUG131" s="298"/>
      <c r="SUH131" s="298"/>
      <c r="SUI131" s="298"/>
      <c r="SUJ131" s="298"/>
      <c r="SUK131" s="298"/>
      <c r="SUL131" s="298"/>
      <c r="SUM131" s="298"/>
      <c r="SUN131" s="298"/>
      <c r="SUO131" s="298"/>
      <c r="SUP131" s="298"/>
      <c r="SUQ131" s="298"/>
      <c r="SUR131" s="298"/>
      <c r="SUS131" s="298"/>
      <c r="SUT131" s="298"/>
      <c r="SUU131" s="298"/>
      <c r="SUV131" s="298"/>
      <c r="SUW131" s="298"/>
      <c r="SUX131" s="298"/>
      <c r="SUY131" s="298"/>
      <c r="SUZ131" s="298"/>
      <c r="SVA131" s="298"/>
      <c r="SVB131" s="298"/>
      <c r="SVC131" s="298"/>
      <c r="SVD131" s="298"/>
      <c r="SVE131" s="298"/>
      <c r="SVF131" s="298"/>
      <c r="SVG131" s="298"/>
      <c r="SVH131" s="298"/>
      <c r="SVI131" s="298"/>
      <c r="SVJ131" s="298"/>
      <c r="SVK131" s="298"/>
      <c r="SVL131" s="298"/>
      <c r="SVM131" s="298"/>
      <c r="SVN131" s="298"/>
      <c r="SVO131" s="298"/>
      <c r="SVP131" s="298"/>
      <c r="SVQ131" s="298"/>
      <c r="SVR131" s="298"/>
      <c r="SVS131" s="298"/>
      <c r="SVT131" s="298"/>
      <c r="SVU131" s="298"/>
      <c r="SVV131" s="298"/>
      <c r="SVW131" s="298"/>
      <c r="SVX131" s="298"/>
      <c r="SVY131" s="298"/>
      <c r="SVZ131" s="298"/>
      <c r="SWA131" s="298"/>
      <c r="SWB131" s="298"/>
      <c r="SWC131" s="298"/>
      <c r="SWD131" s="298"/>
      <c r="SWE131" s="298"/>
      <c r="SWF131" s="298"/>
      <c r="SWG131" s="298"/>
      <c r="SWH131" s="298"/>
      <c r="SWI131" s="298"/>
      <c r="SWJ131" s="298"/>
      <c r="SWK131" s="298"/>
      <c r="SWL131" s="298"/>
      <c r="SWM131" s="298"/>
      <c r="SWN131" s="298"/>
      <c r="SWO131" s="298"/>
      <c r="SWP131" s="298"/>
      <c r="SWQ131" s="298"/>
      <c r="SWR131" s="298"/>
      <c r="SWS131" s="298"/>
      <c r="SWT131" s="298"/>
      <c r="SWU131" s="298"/>
      <c r="SWV131" s="298"/>
      <c r="SWW131" s="298"/>
      <c r="SWX131" s="298"/>
      <c r="SWY131" s="298"/>
      <c r="SWZ131" s="298"/>
      <c r="SXA131" s="298"/>
      <c r="SXB131" s="298"/>
      <c r="SXC131" s="298"/>
      <c r="SXD131" s="298"/>
      <c r="SXE131" s="298"/>
      <c r="SXF131" s="298"/>
      <c r="SXG131" s="298"/>
      <c r="SXH131" s="298"/>
      <c r="SXI131" s="298"/>
      <c r="SXJ131" s="298"/>
      <c r="SXK131" s="298"/>
      <c r="SXL131" s="298"/>
      <c r="SXM131" s="298"/>
      <c r="SXN131" s="298"/>
      <c r="SXO131" s="298"/>
      <c r="SXP131" s="298"/>
      <c r="SXQ131" s="298"/>
      <c r="SXR131" s="298"/>
      <c r="SXS131" s="298"/>
      <c r="SXT131" s="298"/>
      <c r="SXU131" s="298"/>
      <c r="SXV131" s="298"/>
      <c r="SXW131" s="298"/>
      <c r="SXX131" s="298"/>
      <c r="SXY131" s="298"/>
      <c r="SXZ131" s="298"/>
      <c r="SYA131" s="298"/>
      <c r="SYB131" s="298"/>
      <c r="SYC131" s="298"/>
      <c r="SYD131" s="298"/>
      <c r="SYE131" s="298"/>
      <c r="SYF131" s="298"/>
      <c r="SYG131" s="298"/>
      <c r="SYH131" s="298"/>
      <c r="SYI131" s="298"/>
      <c r="SYJ131" s="298"/>
      <c r="SYK131" s="298"/>
      <c r="SYL131" s="298"/>
      <c r="SYM131" s="298"/>
      <c r="SYN131" s="298"/>
      <c r="SYO131" s="298"/>
      <c r="SYP131" s="298"/>
      <c r="SYQ131" s="298"/>
      <c r="SYR131" s="298"/>
      <c r="SYS131" s="298"/>
      <c r="SYT131" s="298"/>
      <c r="SYU131" s="298"/>
      <c r="SYV131" s="298"/>
      <c r="SYW131" s="298"/>
      <c r="SYX131" s="298"/>
      <c r="SYY131" s="298"/>
      <c r="SYZ131" s="298"/>
      <c r="SZA131" s="298"/>
      <c r="SZB131" s="298"/>
      <c r="SZC131" s="298"/>
      <c r="SZD131" s="298"/>
      <c r="SZE131" s="298"/>
      <c r="SZF131" s="298"/>
      <c r="SZG131" s="298"/>
      <c r="SZH131" s="298"/>
      <c r="SZI131" s="298"/>
      <c r="SZJ131" s="298"/>
      <c r="SZK131" s="298"/>
      <c r="SZL131" s="298"/>
      <c r="SZM131" s="298"/>
      <c r="SZN131" s="298"/>
      <c r="SZO131" s="298"/>
      <c r="SZP131" s="298"/>
      <c r="SZQ131" s="298"/>
      <c r="SZR131" s="298"/>
      <c r="SZS131" s="298"/>
      <c r="SZT131" s="298"/>
      <c r="SZU131" s="298"/>
      <c r="SZV131" s="298"/>
      <c r="SZW131" s="298"/>
      <c r="SZX131" s="298"/>
      <c r="SZY131" s="298"/>
      <c r="SZZ131" s="298"/>
      <c r="TAA131" s="298"/>
      <c r="TAB131" s="298"/>
      <c r="TAC131" s="298"/>
      <c r="TAD131" s="298"/>
      <c r="TAE131" s="298"/>
      <c r="TAF131" s="298"/>
      <c r="TAG131" s="298"/>
      <c r="TAH131" s="298"/>
      <c r="TAI131" s="298"/>
      <c r="TAJ131" s="298"/>
      <c r="TAK131" s="298"/>
      <c r="TAL131" s="298"/>
      <c r="TAM131" s="298"/>
      <c r="TAN131" s="298"/>
      <c r="TAO131" s="298"/>
      <c r="TAP131" s="298"/>
      <c r="TAQ131" s="298"/>
      <c r="TAR131" s="298"/>
      <c r="TAS131" s="298"/>
      <c r="TAT131" s="298"/>
      <c r="TAU131" s="298"/>
      <c r="TAV131" s="298"/>
      <c r="TAW131" s="298"/>
      <c r="TAX131" s="298"/>
      <c r="TAY131" s="298"/>
      <c r="TAZ131" s="298"/>
      <c r="TBA131" s="298"/>
      <c r="TBB131" s="298"/>
      <c r="TBC131" s="298"/>
      <c r="TBD131" s="298"/>
      <c r="TBE131" s="298"/>
      <c r="TBF131" s="298"/>
      <c r="TBG131" s="298"/>
      <c r="TBH131" s="298"/>
      <c r="TBI131" s="298"/>
      <c r="TBJ131" s="298"/>
      <c r="TBK131" s="298"/>
      <c r="TBL131" s="298"/>
      <c r="TBM131" s="298"/>
      <c r="TBN131" s="298"/>
      <c r="TBO131" s="298"/>
      <c r="TBP131" s="298"/>
      <c r="TBQ131" s="298"/>
      <c r="TBR131" s="298"/>
      <c r="TBS131" s="298"/>
      <c r="TBT131" s="298"/>
      <c r="TBU131" s="298"/>
      <c r="TBV131" s="298"/>
      <c r="TBW131" s="298"/>
      <c r="TBX131" s="298"/>
      <c r="TBY131" s="298"/>
      <c r="TBZ131" s="298"/>
      <c r="TCA131" s="298"/>
      <c r="TCB131" s="298"/>
      <c r="TCC131" s="298"/>
      <c r="TCD131" s="298"/>
      <c r="TCE131" s="298"/>
      <c r="TCF131" s="298"/>
      <c r="TCG131" s="298"/>
      <c r="TCH131" s="298"/>
      <c r="TCI131" s="298"/>
      <c r="TCJ131" s="298"/>
      <c r="TCK131" s="298"/>
      <c r="TCL131" s="298"/>
      <c r="TCM131" s="298"/>
      <c r="TCN131" s="298"/>
      <c r="TCO131" s="298"/>
      <c r="TCP131" s="298"/>
      <c r="TCQ131" s="298"/>
      <c r="TCR131" s="298"/>
      <c r="TCS131" s="298"/>
      <c r="TCT131" s="298"/>
      <c r="TCU131" s="298"/>
      <c r="TCV131" s="298"/>
      <c r="TCW131" s="298"/>
      <c r="TCX131" s="298"/>
      <c r="TCY131" s="298"/>
      <c r="TCZ131" s="298"/>
      <c r="TDA131" s="298"/>
      <c r="TDB131" s="298"/>
      <c r="TDC131" s="298"/>
      <c r="TDD131" s="298"/>
      <c r="TDE131" s="298"/>
      <c r="TDF131" s="298"/>
      <c r="TDG131" s="298"/>
      <c r="TDH131" s="298"/>
      <c r="TDI131" s="298"/>
      <c r="TDJ131" s="298"/>
      <c r="TDK131" s="298"/>
      <c r="TDL131" s="298"/>
      <c r="TDM131" s="298"/>
      <c r="TDN131" s="298"/>
      <c r="TDO131" s="298"/>
      <c r="TDP131" s="298"/>
      <c r="TDQ131" s="298"/>
      <c r="TDR131" s="298"/>
      <c r="TDS131" s="298"/>
      <c r="TDT131" s="298"/>
      <c r="TDU131" s="298"/>
      <c r="TDV131" s="298"/>
      <c r="TDW131" s="298"/>
      <c r="TDX131" s="298"/>
      <c r="TDY131" s="298"/>
      <c r="TDZ131" s="298"/>
      <c r="TEA131" s="298"/>
      <c r="TEB131" s="298"/>
      <c r="TEC131" s="298"/>
      <c r="TED131" s="298"/>
      <c r="TEE131" s="298"/>
      <c r="TEF131" s="298"/>
      <c r="TEG131" s="298"/>
      <c r="TEH131" s="298"/>
      <c r="TEI131" s="298"/>
      <c r="TEJ131" s="298"/>
      <c r="TEK131" s="298"/>
      <c r="TEL131" s="298"/>
      <c r="TEM131" s="298"/>
      <c r="TEN131" s="298"/>
      <c r="TEO131" s="298"/>
      <c r="TEP131" s="298"/>
      <c r="TEQ131" s="298"/>
      <c r="TER131" s="298"/>
      <c r="TES131" s="298"/>
      <c r="TET131" s="298"/>
      <c r="TEU131" s="298"/>
      <c r="TEV131" s="298"/>
      <c r="TEW131" s="298"/>
      <c r="TEX131" s="298"/>
      <c r="TEY131" s="298"/>
      <c r="TEZ131" s="298"/>
      <c r="TFA131" s="298"/>
      <c r="TFB131" s="298"/>
      <c r="TFC131" s="298"/>
      <c r="TFD131" s="298"/>
      <c r="TFE131" s="298"/>
      <c r="TFF131" s="298"/>
      <c r="TFG131" s="298"/>
      <c r="TFH131" s="298"/>
      <c r="TFI131" s="298"/>
      <c r="TFJ131" s="298"/>
      <c r="TFK131" s="298"/>
      <c r="TFL131" s="298"/>
      <c r="TFM131" s="298"/>
      <c r="TFN131" s="298"/>
      <c r="TFO131" s="298"/>
      <c r="TFP131" s="298"/>
      <c r="TFQ131" s="298"/>
      <c r="TFR131" s="298"/>
      <c r="TFS131" s="298"/>
      <c r="TFT131" s="298"/>
      <c r="TFU131" s="298"/>
      <c r="TFV131" s="298"/>
      <c r="TFW131" s="298"/>
      <c r="TFX131" s="298"/>
      <c r="TFY131" s="298"/>
      <c r="TFZ131" s="298"/>
      <c r="TGA131" s="298"/>
      <c r="TGB131" s="298"/>
      <c r="TGC131" s="298"/>
      <c r="TGD131" s="298"/>
      <c r="TGE131" s="298"/>
      <c r="TGF131" s="298"/>
      <c r="TGG131" s="298"/>
      <c r="TGH131" s="298"/>
      <c r="TGI131" s="298"/>
      <c r="TGJ131" s="298"/>
      <c r="TGK131" s="298"/>
      <c r="TGL131" s="298"/>
      <c r="TGM131" s="298"/>
      <c r="TGN131" s="298"/>
      <c r="TGO131" s="298"/>
      <c r="TGP131" s="298"/>
      <c r="TGQ131" s="298"/>
      <c r="TGR131" s="298"/>
      <c r="TGS131" s="298"/>
      <c r="TGT131" s="298"/>
      <c r="TGU131" s="298"/>
      <c r="TGV131" s="298"/>
      <c r="TGW131" s="298"/>
      <c r="TGX131" s="298"/>
      <c r="TGY131" s="298"/>
      <c r="TGZ131" s="298"/>
      <c r="THA131" s="298"/>
      <c r="THB131" s="298"/>
      <c r="THC131" s="298"/>
      <c r="THD131" s="298"/>
      <c r="THE131" s="298"/>
      <c r="THF131" s="298"/>
      <c r="THG131" s="298"/>
      <c r="THH131" s="298"/>
      <c r="THI131" s="298"/>
      <c r="THJ131" s="298"/>
      <c r="THK131" s="298"/>
      <c r="THL131" s="298"/>
      <c r="THM131" s="298"/>
      <c r="THN131" s="298"/>
      <c r="THO131" s="298"/>
      <c r="THP131" s="298"/>
      <c r="THQ131" s="298"/>
      <c r="THR131" s="298"/>
      <c r="THS131" s="298"/>
      <c r="THT131" s="298"/>
      <c r="THU131" s="298"/>
      <c r="THV131" s="298"/>
      <c r="THW131" s="298"/>
      <c r="THX131" s="298"/>
      <c r="THY131" s="298"/>
      <c r="THZ131" s="298"/>
      <c r="TIA131" s="298"/>
      <c r="TIB131" s="298"/>
      <c r="TIC131" s="298"/>
      <c r="TID131" s="298"/>
      <c r="TIE131" s="298"/>
      <c r="TIF131" s="298"/>
      <c r="TIG131" s="298"/>
      <c r="TIH131" s="298"/>
      <c r="TII131" s="298"/>
      <c r="TIJ131" s="298"/>
      <c r="TIK131" s="298"/>
      <c r="TIL131" s="298"/>
      <c r="TIM131" s="298"/>
      <c r="TIN131" s="298"/>
      <c r="TIO131" s="298"/>
      <c r="TIP131" s="298"/>
      <c r="TIQ131" s="298"/>
      <c r="TIR131" s="298"/>
      <c r="TIS131" s="298"/>
      <c r="TIT131" s="298"/>
      <c r="TIU131" s="298"/>
      <c r="TIV131" s="298"/>
      <c r="TIW131" s="298"/>
      <c r="TIX131" s="298"/>
      <c r="TIY131" s="298"/>
      <c r="TIZ131" s="298"/>
      <c r="TJA131" s="298"/>
      <c r="TJB131" s="298"/>
      <c r="TJC131" s="298"/>
      <c r="TJD131" s="298"/>
      <c r="TJE131" s="298"/>
      <c r="TJF131" s="298"/>
      <c r="TJG131" s="298"/>
      <c r="TJH131" s="298"/>
      <c r="TJI131" s="298"/>
      <c r="TJJ131" s="298"/>
      <c r="TJK131" s="298"/>
      <c r="TJL131" s="298"/>
      <c r="TJM131" s="298"/>
      <c r="TJN131" s="298"/>
      <c r="TJO131" s="298"/>
      <c r="TJP131" s="298"/>
      <c r="TJQ131" s="298"/>
      <c r="TJR131" s="298"/>
      <c r="TJS131" s="298"/>
      <c r="TJT131" s="298"/>
      <c r="TJU131" s="298"/>
      <c r="TJV131" s="298"/>
      <c r="TJW131" s="298"/>
      <c r="TJX131" s="298"/>
      <c r="TJY131" s="298"/>
      <c r="TJZ131" s="298"/>
      <c r="TKA131" s="298"/>
      <c r="TKB131" s="298"/>
      <c r="TKC131" s="298"/>
      <c r="TKD131" s="298"/>
      <c r="TKE131" s="298"/>
      <c r="TKF131" s="298"/>
      <c r="TKG131" s="298"/>
      <c r="TKH131" s="298"/>
      <c r="TKI131" s="298"/>
      <c r="TKJ131" s="298"/>
      <c r="TKK131" s="298"/>
      <c r="TKL131" s="298"/>
      <c r="TKM131" s="298"/>
      <c r="TKN131" s="298"/>
      <c r="TKO131" s="298"/>
      <c r="TKP131" s="298"/>
      <c r="TKQ131" s="298"/>
      <c r="TKR131" s="298"/>
      <c r="TKS131" s="298"/>
      <c r="TKT131" s="298"/>
      <c r="TKU131" s="298"/>
      <c r="TKV131" s="298"/>
      <c r="TKW131" s="298"/>
      <c r="TKX131" s="298"/>
      <c r="TKY131" s="298"/>
      <c r="TKZ131" s="298"/>
      <c r="TLA131" s="298"/>
      <c r="TLB131" s="298"/>
      <c r="TLC131" s="298"/>
      <c r="TLD131" s="298"/>
      <c r="TLE131" s="298"/>
      <c r="TLF131" s="298"/>
      <c r="TLG131" s="298"/>
      <c r="TLH131" s="298"/>
      <c r="TLI131" s="298"/>
      <c r="TLJ131" s="298"/>
      <c r="TLK131" s="298"/>
      <c r="TLL131" s="298"/>
      <c r="TLM131" s="298"/>
      <c r="TLN131" s="298"/>
      <c r="TLO131" s="298"/>
      <c r="TLP131" s="298"/>
      <c r="TLQ131" s="298"/>
      <c r="TLR131" s="298"/>
      <c r="TLS131" s="298"/>
      <c r="TLT131" s="298"/>
      <c r="TLU131" s="298"/>
      <c r="TLV131" s="298"/>
      <c r="TLW131" s="298"/>
      <c r="TLX131" s="298"/>
      <c r="TLY131" s="298"/>
      <c r="TLZ131" s="298"/>
      <c r="TMA131" s="298"/>
      <c r="TMB131" s="298"/>
      <c r="TMC131" s="298"/>
      <c r="TMD131" s="298"/>
      <c r="TME131" s="298"/>
      <c r="TMF131" s="298"/>
      <c r="TMG131" s="298"/>
      <c r="TMH131" s="298"/>
      <c r="TMI131" s="298"/>
      <c r="TMJ131" s="298"/>
      <c r="TMK131" s="298"/>
      <c r="TML131" s="298"/>
      <c r="TMM131" s="298"/>
      <c r="TMN131" s="298"/>
      <c r="TMO131" s="298"/>
      <c r="TMP131" s="298"/>
      <c r="TMQ131" s="298"/>
      <c r="TMR131" s="298"/>
      <c r="TMS131" s="298"/>
      <c r="TMT131" s="298"/>
      <c r="TMU131" s="298"/>
      <c r="TMV131" s="298"/>
      <c r="TMW131" s="298"/>
      <c r="TMX131" s="298"/>
      <c r="TMY131" s="298"/>
      <c r="TMZ131" s="298"/>
      <c r="TNA131" s="298"/>
      <c r="TNB131" s="298"/>
      <c r="TNC131" s="298"/>
      <c r="TND131" s="298"/>
      <c r="TNE131" s="298"/>
      <c r="TNF131" s="298"/>
      <c r="TNG131" s="298"/>
      <c r="TNH131" s="298"/>
      <c r="TNI131" s="298"/>
      <c r="TNJ131" s="298"/>
      <c r="TNK131" s="298"/>
      <c r="TNL131" s="298"/>
      <c r="TNM131" s="298"/>
      <c r="TNN131" s="298"/>
      <c r="TNO131" s="298"/>
      <c r="TNP131" s="298"/>
      <c r="TNQ131" s="298"/>
      <c r="TNR131" s="298"/>
      <c r="TNS131" s="298"/>
      <c r="TNT131" s="298"/>
      <c r="TNU131" s="298"/>
      <c r="TNV131" s="298"/>
      <c r="TNW131" s="298"/>
      <c r="TNX131" s="298"/>
      <c r="TNY131" s="298"/>
      <c r="TNZ131" s="298"/>
      <c r="TOA131" s="298"/>
      <c r="TOB131" s="298"/>
      <c r="TOC131" s="298"/>
      <c r="TOD131" s="298"/>
      <c r="TOE131" s="298"/>
      <c r="TOF131" s="298"/>
      <c r="TOG131" s="298"/>
      <c r="TOH131" s="298"/>
      <c r="TOI131" s="298"/>
      <c r="TOJ131" s="298"/>
      <c r="TOK131" s="298"/>
      <c r="TOL131" s="298"/>
      <c r="TOM131" s="298"/>
      <c r="TON131" s="298"/>
      <c r="TOO131" s="298"/>
      <c r="TOP131" s="298"/>
      <c r="TOQ131" s="298"/>
      <c r="TOR131" s="298"/>
      <c r="TOS131" s="298"/>
      <c r="TOT131" s="298"/>
      <c r="TOU131" s="298"/>
      <c r="TOV131" s="298"/>
      <c r="TOW131" s="298"/>
      <c r="TOX131" s="298"/>
      <c r="TOY131" s="298"/>
      <c r="TOZ131" s="298"/>
      <c r="TPA131" s="298"/>
      <c r="TPB131" s="298"/>
      <c r="TPC131" s="298"/>
      <c r="TPD131" s="298"/>
      <c r="TPE131" s="298"/>
      <c r="TPF131" s="298"/>
      <c r="TPG131" s="298"/>
      <c r="TPH131" s="298"/>
      <c r="TPI131" s="298"/>
      <c r="TPJ131" s="298"/>
      <c r="TPK131" s="298"/>
      <c r="TPL131" s="298"/>
      <c r="TPM131" s="298"/>
      <c r="TPN131" s="298"/>
      <c r="TPO131" s="298"/>
      <c r="TPP131" s="298"/>
      <c r="TPQ131" s="298"/>
      <c r="TPR131" s="298"/>
      <c r="TPS131" s="298"/>
      <c r="TPT131" s="298"/>
      <c r="TPU131" s="298"/>
      <c r="TPV131" s="298"/>
      <c r="TPW131" s="298"/>
      <c r="TPX131" s="298"/>
      <c r="TPY131" s="298"/>
      <c r="TPZ131" s="298"/>
      <c r="TQA131" s="298"/>
      <c r="TQB131" s="298"/>
      <c r="TQC131" s="298"/>
      <c r="TQD131" s="298"/>
      <c r="TQE131" s="298"/>
      <c r="TQF131" s="298"/>
      <c r="TQG131" s="298"/>
      <c r="TQH131" s="298"/>
      <c r="TQI131" s="298"/>
      <c r="TQJ131" s="298"/>
      <c r="TQK131" s="298"/>
      <c r="TQL131" s="298"/>
      <c r="TQM131" s="298"/>
      <c r="TQN131" s="298"/>
      <c r="TQO131" s="298"/>
      <c r="TQP131" s="298"/>
      <c r="TQQ131" s="298"/>
      <c r="TQR131" s="298"/>
      <c r="TQS131" s="298"/>
      <c r="TQT131" s="298"/>
      <c r="TQU131" s="298"/>
      <c r="TQV131" s="298"/>
      <c r="TQW131" s="298"/>
      <c r="TQX131" s="298"/>
      <c r="TQY131" s="298"/>
      <c r="TQZ131" s="298"/>
      <c r="TRA131" s="298"/>
      <c r="TRB131" s="298"/>
      <c r="TRC131" s="298"/>
      <c r="TRD131" s="298"/>
      <c r="TRE131" s="298"/>
      <c r="TRF131" s="298"/>
      <c r="TRG131" s="298"/>
      <c r="TRH131" s="298"/>
      <c r="TRI131" s="298"/>
      <c r="TRJ131" s="298"/>
      <c r="TRK131" s="298"/>
      <c r="TRL131" s="298"/>
      <c r="TRM131" s="298"/>
      <c r="TRN131" s="298"/>
      <c r="TRO131" s="298"/>
      <c r="TRP131" s="298"/>
      <c r="TRQ131" s="298"/>
      <c r="TRR131" s="298"/>
      <c r="TRS131" s="298"/>
      <c r="TRT131" s="298"/>
      <c r="TRU131" s="298"/>
      <c r="TRV131" s="298"/>
      <c r="TRW131" s="298"/>
      <c r="TRX131" s="298"/>
      <c r="TRY131" s="298"/>
      <c r="TRZ131" s="298"/>
      <c r="TSA131" s="298"/>
      <c r="TSB131" s="298"/>
      <c r="TSC131" s="298"/>
      <c r="TSD131" s="298"/>
      <c r="TSE131" s="298"/>
      <c r="TSF131" s="298"/>
      <c r="TSG131" s="298"/>
      <c r="TSH131" s="298"/>
      <c r="TSI131" s="298"/>
      <c r="TSJ131" s="298"/>
      <c r="TSK131" s="298"/>
      <c r="TSL131" s="298"/>
      <c r="TSM131" s="298"/>
      <c r="TSN131" s="298"/>
      <c r="TSO131" s="298"/>
      <c r="TSP131" s="298"/>
      <c r="TSQ131" s="298"/>
      <c r="TSR131" s="298"/>
      <c r="TSS131" s="298"/>
      <c r="TST131" s="298"/>
      <c r="TSU131" s="298"/>
      <c r="TSV131" s="298"/>
      <c r="TSW131" s="298"/>
      <c r="TSX131" s="298"/>
      <c r="TSY131" s="298"/>
      <c r="TSZ131" s="298"/>
      <c r="TTA131" s="298"/>
      <c r="TTB131" s="298"/>
      <c r="TTC131" s="298"/>
      <c r="TTD131" s="298"/>
      <c r="TTE131" s="298"/>
      <c r="TTF131" s="298"/>
      <c r="TTG131" s="298"/>
      <c r="TTH131" s="298"/>
      <c r="TTI131" s="298"/>
      <c r="TTJ131" s="298"/>
      <c r="TTK131" s="298"/>
      <c r="TTL131" s="298"/>
      <c r="TTM131" s="298"/>
      <c r="TTN131" s="298"/>
      <c r="TTO131" s="298"/>
      <c r="TTP131" s="298"/>
      <c r="TTQ131" s="298"/>
      <c r="TTR131" s="298"/>
      <c r="TTS131" s="298"/>
      <c r="TTT131" s="298"/>
      <c r="TTU131" s="298"/>
      <c r="TTV131" s="298"/>
      <c r="TTW131" s="298"/>
      <c r="TTX131" s="298"/>
      <c r="TTY131" s="298"/>
      <c r="TTZ131" s="298"/>
      <c r="TUA131" s="298"/>
      <c r="TUB131" s="298"/>
      <c r="TUC131" s="298"/>
      <c r="TUD131" s="298"/>
      <c r="TUE131" s="298"/>
      <c r="TUF131" s="298"/>
      <c r="TUG131" s="298"/>
      <c r="TUH131" s="298"/>
      <c r="TUI131" s="298"/>
      <c r="TUJ131" s="298"/>
      <c r="TUK131" s="298"/>
      <c r="TUL131" s="298"/>
      <c r="TUM131" s="298"/>
      <c r="TUN131" s="298"/>
      <c r="TUO131" s="298"/>
      <c r="TUP131" s="298"/>
      <c r="TUQ131" s="298"/>
      <c r="TUR131" s="298"/>
      <c r="TUS131" s="298"/>
      <c r="TUT131" s="298"/>
      <c r="TUU131" s="298"/>
      <c r="TUV131" s="298"/>
      <c r="TUW131" s="298"/>
      <c r="TUX131" s="298"/>
      <c r="TUY131" s="298"/>
      <c r="TUZ131" s="298"/>
      <c r="TVA131" s="298"/>
      <c r="TVB131" s="298"/>
      <c r="TVC131" s="298"/>
      <c r="TVD131" s="298"/>
      <c r="TVE131" s="298"/>
      <c r="TVF131" s="298"/>
      <c r="TVG131" s="298"/>
      <c r="TVH131" s="298"/>
      <c r="TVI131" s="298"/>
      <c r="TVJ131" s="298"/>
      <c r="TVK131" s="298"/>
      <c r="TVL131" s="298"/>
      <c r="TVM131" s="298"/>
      <c r="TVN131" s="298"/>
      <c r="TVO131" s="298"/>
      <c r="TVP131" s="298"/>
      <c r="TVQ131" s="298"/>
      <c r="TVR131" s="298"/>
      <c r="TVS131" s="298"/>
      <c r="TVT131" s="298"/>
      <c r="TVU131" s="298"/>
      <c r="TVV131" s="298"/>
      <c r="TVW131" s="298"/>
      <c r="TVX131" s="298"/>
      <c r="TVY131" s="298"/>
      <c r="TVZ131" s="298"/>
      <c r="TWA131" s="298"/>
      <c r="TWB131" s="298"/>
      <c r="TWC131" s="298"/>
      <c r="TWD131" s="298"/>
      <c r="TWE131" s="298"/>
      <c r="TWF131" s="298"/>
      <c r="TWG131" s="298"/>
      <c r="TWH131" s="298"/>
      <c r="TWI131" s="298"/>
      <c r="TWJ131" s="298"/>
      <c r="TWK131" s="298"/>
      <c r="TWL131" s="298"/>
      <c r="TWM131" s="298"/>
      <c r="TWN131" s="298"/>
      <c r="TWO131" s="298"/>
      <c r="TWP131" s="298"/>
      <c r="TWQ131" s="298"/>
      <c r="TWR131" s="298"/>
      <c r="TWS131" s="298"/>
      <c r="TWT131" s="298"/>
      <c r="TWU131" s="298"/>
      <c r="TWV131" s="298"/>
      <c r="TWW131" s="298"/>
      <c r="TWX131" s="298"/>
      <c r="TWY131" s="298"/>
      <c r="TWZ131" s="298"/>
      <c r="TXA131" s="298"/>
      <c r="TXB131" s="298"/>
      <c r="TXC131" s="298"/>
      <c r="TXD131" s="298"/>
      <c r="TXE131" s="298"/>
      <c r="TXF131" s="298"/>
      <c r="TXG131" s="298"/>
      <c r="TXH131" s="298"/>
      <c r="TXI131" s="298"/>
      <c r="TXJ131" s="298"/>
      <c r="TXK131" s="298"/>
      <c r="TXL131" s="298"/>
      <c r="TXM131" s="298"/>
      <c r="TXN131" s="298"/>
      <c r="TXO131" s="298"/>
      <c r="TXP131" s="298"/>
      <c r="TXQ131" s="298"/>
      <c r="TXR131" s="298"/>
      <c r="TXS131" s="298"/>
      <c r="TXT131" s="298"/>
      <c r="TXU131" s="298"/>
      <c r="TXV131" s="298"/>
      <c r="TXW131" s="298"/>
      <c r="TXX131" s="298"/>
      <c r="TXY131" s="298"/>
      <c r="TXZ131" s="298"/>
      <c r="TYA131" s="298"/>
      <c r="TYB131" s="298"/>
      <c r="TYC131" s="298"/>
      <c r="TYD131" s="298"/>
      <c r="TYE131" s="298"/>
      <c r="TYF131" s="298"/>
      <c r="TYG131" s="298"/>
      <c r="TYH131" s="298"/>
      <c r="TYI131" s="298"/>
      <c r="TYJ131" s="298"/>
      <c r="TYK131" s="298"/>
      <c r="TYL131" s="298"/>
      <c r="TYM131" s="298"/>
      <c r="TYN131" s="298"/>
      <c r="TYO131" s="298"/>
      <c r="TYP131" s="298"/>
      <c r="TYQ131" s="298"/>
      <c r="TYR131" s="298"/>
      <c r="TYS131" s="298"/>
      <c r="TYT131" s="298"/>
      <c r="TYU131" s="298"/>
      <c r="TYV131" s="298"/>
      <c r="TYW131" s="298"/>
      <c r="TYX131" s="298"/>
      <c r="TYY131" s="298"/>
      <c r="TYZ131" s="298"/>
      <c r="TZA131" s="298"/>
      <c r="TZB131" s="298"/>
      <c r="TZC131" s="298"/>
      <c r="TZD131" s="298"/>
      <c r="TZE131" s="298"/>
      <c r="TZF131" s="298"/>
      <c r="TZG131" s="298"/>
      <c r="TZH131" s="298"/>
      <c r="TZI131" s="298"/>
      <c r="TZJ131" s="298"/>
      <c r="TZK131" s="298"/>
      <c r="TZL131" s="298"/>
      <c r="TZM131" s="298"/>
      <c r="TZN131" s="298"/>
      <c r="TZO131" s="298"/>
      <c r="TZP131" s="298"/>
      <c r="TZQ131" s="298"/>
      <c r="TZR131" s="298"/>
      <c r="TZS131" s="298"/>
      <c r="TZT131" s="298"/>
      <c r="TZU131" s="298"/>
      <c r="TZV131" s="298"/>
      <c r="TZW131" s="298"/>
      <c r="TZX131" s="298"/>
      <c r="TZY131" s="298"/>
      <c r="TZZ131" s="298"/>
      <c r="UAA131" s="298"/>
      <c r="UAB131" s="298"/>
      <c r="UAC131" s="298"/>
      <c r="UAD131" s="298"/>
      <c r="UAE131" s="298"/>
      <c r="UAF131" s="298"/>
      <c r="UAG131" s="298"/>
      <c r="UAH131" s="298"/>
      <c r="UAI131" s="298"/>
      <c r="UAJ131" s="298"/>
      <c r="UAK131" s="298"/>
      <c r="UAL131" s="298"/>
      <c r="UAM131" s="298"/>
      <c r="UAN131" s="298"/>
      <c r="UAO131" s="298"/>
      <c r="UAP131" s="298"/>
      <c r="UAQ131" s="298"/>
      <c r="UAR131" s="298"/>
      <c r="UAS131" s="298"/>
      <c r="UAT131" s="298"/>
      <c r="UAU131" s="298"/>
      <c r="UAV131" s="298"/>
      <c r="UAW131" s="298"/>
      <c r="UAX131" s="298"/>
      <c r="UAY131" s="298"/>
      <c r="UAZ131" s="298"/>
      <c r="UBA131" s="298"/>
      <c r="UBB131" s="298"/>
      <c r="UBC131" s="298"/>
      <c r="UBD131" s="298"/>
      <c r="UBE131" s="298"/>
      <c r="UBF131" s="298"/>
      <c r="UBG131" s="298"/>
      <c r="UBH131" s="298"/>
      <c r="UBI131" s="298"/>
      <c r="UBJ131" s="298"/>
      <c r="UBK131" s="298"/>
      <c r="UBL131" s="298"/>
      <c r="UBM131" s="298"/>
      <c r="UBN131" s="298"/>
      <c r="UBO131" s="298"/>
      <c r="UBP131" s="298"/>
      <c r="UBQ131" s="298"/>
      <c r="UBR131" s="298"/>
      <c r="UBS131" s="298"/>
      <c r="UBT131" s="298"/>
      <c r="UBU131" s="298"/>
      <c r="UBV131" s="298"/>
      <c r="UBW131" s="298"/>
      <c r="UBX131" s="298"/>
      <c r="UBY131" s="298"/>
      <c r="UBZ131" s="298"/>
      <c r="UCA131" s="298"/>
      <c r="UCB131" s="298"/>
      <c r="UCC131" s="298"/>
      <c r="UCD131" s="298"/>
      <c r="UCE131" s="298"/>
      <c r="UCF131" s="298"/>
      <c r="UCG131" s="298"/>
      <c r="UCH131" s="298"/>
      <c r="UCI131" s="298"/>
      <c r="UCJ131" s="298"/>
      <c r="UCK131" s="298"/>
      <c r="UCL131" s="298"/>
      <c r="UCM131" s="298"/>
      <c r="UCN131" s="298"/>
      <c r="UCO131" s="298"/>
      <c r="UCP131" s="298"/>
      <c r="UCQ131" s="298"/>
      <c r="UCR131" s="298"/>
      <c r="UCS131" s="298"/>
      <c r="UCT131" s="298"/>
      <c r="UCU131" s="298"/>
      <c r="UCV131" s="298"/>
      <c r="UCW131" s="298"/>
      <c r="UCX131" s="298"/>
      <c r="UCY131" s="298"/>
      <c r="UCZ131" s="298"/>
      <c r="UDA131" s="298"/>
      <c r="UDB131" s="298"/>
      <c r="UDC131" s="298"/>
      <c r="UDD131" s="298"/>
      <c r="UDE131" s="298"/>
      <c r="UDF131" s="298"/>
      <c r="UDG131" s="298"/>
      <c r="UDH131" s="298"/>
      <c r="UDI131" s="298"/>
      <c r="UDJ131" s="298"/>
      <c r="UDK131" s="298"/>
      <c r="UDL131" s="298"/>
      <c r="UDM131" s="298"/>
      <c r="UDN131" s="298"/>
      <c r="UDO131" s="298"/>
      <c r="UDP131" s="298"/>
      <c r="UDQ131" s="298"/>
      <c r="UDR131" s="298"/>
      <c r="UDS131" s="298"/>
      <c r="UDT131" s="298"/>
      <c r="UDU131" s="298"/>
      <c r="UDV131" s="298"/>
      <c r="UDW131" s="298"/>
      <c r="UDX131" s="298"/>
      <c r="UDY131" s="298"/>
      <c r="UDZ131" s="298"/>
      <c r="UEA131" s="298"/>
      <c r="UEB131" s="298"/>
      <c r="UEC131" s="298"/>
      <c r="UED131" s="298"/>
      <c r="UEE131" s="298"/>
      <c r="UEF131" s="298"/>
      <c r="UEG131" s="298"/>
      <c r="UEH131" s="298"/>
      <c r="UEI131" s="298"/>
      <c r="UEJ131" s="298"/>
      <c r="UEK131" s="298"/>
      <c r="UEL131" s="298"/>
      <c r="UEM131" s="298"/>
      <c r="UEN131" s="298"/>
      <c r="UEO131" s="298"/>
      <c r="UEP131" s="298"/>
      <c r="UEQ131" s="298"/>
      <c r="UER131" s="298"/>
      <c r="UES131" s="298"/>
      <c r="UET131" s="298"/>
      <c r="UEU131" s="298"/>
      <c r="UEV131" s="298"/>
      <c r="UEW131" s="298"/>
      <c r="UEX131" s="298"/>
      <c r="UEY131" s="298"/>
      <c r="UEZ131" s="298"/>
      <c r="UFA131" s="298"/>
      <c r="UFB131" s="298"/>
      <c r="UFC131" s="298"/>
      <c r="UFD131" s="298"/>
      <c r="UFE131" s="298"/>
      <c r="UFF131" s="298"/>
      <c r="UFG131" s="298"/>
      <c r="UFH131" s="298"/>
      <c r="UFI131" s="298"/>
      <c r="UFJ131" s="298"/>
      <c r="UFK131" s="298"/>
      <c r="UFL131" s="298"/>
      <c r="UFM131" s="298"/>
      <c r="UFN131" s="298"/>
      <c r="UFO131" s="298"/>
      <c r="UFP131" s="298"/>
      <c r="UFQ131" s="298"/>
      <c r="UFR131" s="298"/>
      <c r="UFS131" s="298"/>
      <c r="UFT131" s="298"/>
      <c r="UFU131" s="298"/>
      <c r="UFV131" s="298"/>
      <c r="UFW131" s="298"/>
      <c r="UFX131" s="298"/>
      <c r="UFY131" s="298"/>
      <c r="UFZ131" s="298"/>
      <c r="UGA131" s="298"/>
      <c r="UGB131" s="298"/>
      <c r="UGC131" s="298"/>
      <c r="UGD131" s="298"/>
      <c r="UGE131" s="298"/>
      <c r="UGF131" s="298"/>
      <c r="UGG131" s="298"/>
      <c r="UGH131" s="298"/>
      <c r="UGI131" s="298"/>
      <c r="UGJ131" s="298"/>
      <c r="UGK131" s="298"/>
      <c r="UGL131" s="298"/>
      <c r="UGM131" s="298"/>
      <c r="UGN131" s="298"/>
      <c r="UGO131" s="298"/>
      <c r="UGP131" s="298"/>
      <c r="UGQ131" s="298"/>
      <c r="UGR131" s="298"/>
      <c r="UGS131" s="298"/>
      <c r="UGT131" s="298"/>
      <c r="UGU131" s="298"/>
      <c r="UGV131" s="298"/>
      <c r="UGW131" s="298"/>
      <c r="UGX131" s="298"/>
      <c r="UGY131" s="298"/>
      <c r="UGZ131" s="298"/>
      <c r="UHA131" s="298"/>
      <c r="UHB131" s="298"/>
      <c r="UHC131" s="298"/>
      <c r="UHD131" s="298"/>
      <c r="UHE131" s="298"/>
      <c r="UHF131" s="298"/>
      <c r="UHG131" s="298"/>
      <c r="UHH131" s="298"/>
      <c r="UHI131" s="298"/>
      <c r="UHJ131" s="298"/>
      <c r="UHK131" s="298"/>
      <c r="UHL131" s="298"/>
      <c r="UHM131" s="298"/>
      <c r="UHN131" s="298"/>
      <c r="UHO131" s="298"/>
      <c r="UHP131" s="298"/>
      <c r="UHQ131" s="298"/>
      <c r="UHR131" s="298"/>
      <c r="UHS131" s="298"/>
      <c r="UHT131" s="298"/>
      <c r="UHU131" s="298"/>
      <c r="UHV131" s="298"/>
      <c r="UHW131" s="298"/>
      <c r="UHX131" s="298"/>
      <c r="UHY131" s="298"/>
      <c r="UHZ131" s="298"/>
      <c r="UIA131" s="298"/>
      <c r="UIB131" s="298"/>
      <c r="UIC131" s="298"/>
      <c r="UID131" s="298"/>
      <c r="UIE131" s="298"/>
      <c r="UIF131" s="298"/>
      <c r="UIG131" s="298"/>
      <c r="UIH131" s="298"/>
      <c r="UII131" s="298"/>
      <c r="UIJ131" s="298"/>
      <c r="UIK131" s="298"/>
      <c r="UIL131" s="298"/>
      <c r="UIM131" s="298"/>
      <c r="UIN131" s="298"/>
      <c r="UIO131" s="298"/>
      <c r="UIP131" s="298"/>
      <c r="UIQ131" s="298"/>
      <c r="UIR131" s="298"/>
      <c r="UIS131" s="298"/>
      <c r="UIT131" s="298"/>
      <c r="UIU131" s="298"/>
      <c r="UIV131" s="298"/>
      <c r="UIW131" s="298"/>
      <c r="UIX131" s="298"/>
      <c r="UIY131" s="298"/>
      <c r="UIZ131" s="298"/>
      <c r="UJA131" s="298"/>
      <c r="UJB131" s="298"/>
      <c r="UJC131" s="298"/>
      <c r="UJD131" s="298"/>
      <c r="UJE131" s="298"/>
      <c r="UJF131" s="298"/>
      <c r="UJG131" s="298"/>
      <c r="UJH131" s="298"/>
      <c r="UJI131" s="298"/>
      <c r="UJJ131" s="298"/>
      <c r="UJK131" s="298"/>
      <c r="UJL131" s="298"/>
      <c r="UJM131" s="298"/>
      <c r="UJN131" s="298"/>
      <c r="UJO131" s="298"/>
      <c r="UJP131" s="298"/>
      <c r="UJQ131" s="298"/>
      <c r="UJR131" s="298"/>
      <c r="UJS131" s="298"/>
      <c r="UJT131" s="298"/>
      <c r="UJU131" s="298"/>
      <c r="UJV131" s="298"/>
      <c r="UJW131" s="298"/>
      <c r="UJX131" s="298"/>
      <c r="UJY131" s="298"/>
      <c r="UJZ131" s="298"/>
      <c r="UKA131" s="298"/>
      <c r="UKB131" s="298"/>
      <c r="UKC131" s="298"/>
      <c r="UKD131" s="298"/>
      <c r="UKE131" s="298"/>
      <c r="UKF131" s="298"/>
      <c r="UKG131" s="298"/>
      <c r="UKH131" s="298"/>
      <c r="UKI131" s="298"/>
      <c r="UKJ131" s="298"/>
      <c r="UKK131" s="298"/>
      <c r="UKL131" s="298"/>
      <c r="UKM131" s="298"/>
      <c r="UKN131" s="298"/>
      <c r="UKO131" s="298"/>
      <c r="UKP131" s="298"/>
      <c r="UKQ131" s="298"/>
      <c r="UKR131" s="298"/>
      <c r="UKS131" s="298"/>
      <c r="UKT131" s="298"/>
      <c r="UKU131" s="298"/>
      <c r="UKV131" s="298"/>
      <c r="UKW131" s="298"/>
      <c r="UKX131" s="298"/>
      <c r="UKY131" s="298"/>
      <c r="UKZ131" s="298"/>
      <c r="ULA131" s="298"/>
      <c r="ULB131" s="298"/>
      <c r="ULC131" s="298"/>
      <c r="ULD131" s="298"/>
      <c r="ULE131" s="298"/>
      <c r="ULF131" s="298"/>
      <c r="ULG131" s="298"/>
      <c r="ULH131" s="298"/>
      <c r="ULI131" s="298"/>
      <c r="ULJ131" s="298"/>
      <c r="ULK131" s="298"/>
      <c r="ULL131" s="298"/>
      <c r="ULM131" s="298"/>
      <c r="ULN131" s="298"/>
      <c r="ULO131" s="298"/>
      <c r="ULP131" s="298"/>
      <c r="ULQ131" s="298"/>
      <c r="ULR131" s="298"/>
      <c r="ULS131" s="298"/>
      <c r="ULT131" s="298"/>
      <c r="ULU131" s="298"/>
      <c r="ULV131" s="298"/>
      <c r="ULW131" s="298"/>
      <c r="ULX131" s="298"/>
      <c r="ULY131" s="298"/>
      <c r="ULZ131" s="298"/>
      <c r="UMA131" s="298"/>
      <c r="UMB131" s="298"/>
      <c r="UMC131" s="298"/>
      <c r="UMD131" s="298"/>
      <c r="UME131" s="298"/>
      <c r="UMF131" s="298"/>
      <c r="UMG131" s="298"/>
      <c r="UMH131" s="298"/>
      <c r="UMI131" s="298"/>
      <c r="UMJ131" s="298"/>
      <c r="UMK131" s="298"/>
      <c r="UML131" s="298"/>
      <c r="UMM131" s="298"/>
      <c r="UMN131" s="298"/>
      <c r="UMO131" s="298"/>
      <c r="UMP131" s="298"/>
      <c r="UMQ131" s="298"/>
      <c r="UMR131" s="298"/>
      <c r="UMS131" s="298"/>
      <c r="UMT131" s="298"/>
      <c r="UMU131" s="298"/>
      <c r="UMV131" s="298"/>
      <c r="UMW131" s="298"/>
      <c r="UMX131" s="298"/>
      <c r="UMY131" s="298"/>
      <c r="UMZ131" s="298"/>
      <c r="UNA131" s="298"/>
      <c r="UNB131" s="298"/>
      <c r="UNC131" s="298"/>
      <c r="UND131" s="298"/>
      <c r="UNE131" s="298"/>
      <c r="UNF131" s="298"/>
      <c r="UNG131" s="298"/>
      <c r="UNH131" s="298"/>
      <c r="UNI131" s="298"/>
      <c r="UNJ131" s="298"/>
      <c r="UNK131" s="298"/>
      <c r="UNL131" s="298"/>
      <c r="UNM131" s="298"/>
      <c r="UNN131" s="298"/>
      <c r="UNO131" s="298"/>
      <c r="UNP131" s="298"/>
      <c r="UNQ131" s="298"/>
      <c r="UNR131" s="298"/>
      <c r="UNS131" s="298"/>
      <c r="UNT131" s="298"/>
      <c r="UNU131" s="298"/>
      <c r="UNV131" s="298"/>
      <c r="UNW131" s="298"/>
      <c r="UNX131" s="298"/>
      <c r="UNY131" s="298"/>
      <c r="UNZ131" s="298"/>
      <c r="UOA131" s="298"/>
      <c r="UOB131" s="298"/>
      <c r="UOC131" s="298"/>
      <c r="UOD131" s="298"/>
      <c r="UOE131" s="298"/>
      <c r="UOF131" s="298"/>
      <c r="UOG131" s="298"/>
      <c r="UOH131" s="298"/>
      <c r="UOI131" s="298"/>
      <c r="UOJ131" s="298"/>
      <c r="UOK131" s="298"/>
      <c r="UOL131" s="298"/>
      <c r="UOM131" s="298"/>
      <c r="UON131" s="298"/>
      <c r="UOO131" s="298"/>
      <c r="UOP131" s="298"/>
      <c r="UOQ131" s="298"/>
      <c r="UOR131" s="298"/>
      <c r="UOS131" s="298"/>
      <c r="UOT131" s="298"/>
      <c r="UOU131" s="298"/>
      <c r="UOV131" s="298"/>
      <c r="UOW131" s="298"/>
      <c r="UOX131" s="298"/>
      <c r="UOY131" s="298"/>
      <c r="UOZ131" s="298"/>
      <c r="UPA131" s="298"/>
      <c r="UPB131" s="298"/>
      <c r="UPC131" s="298"/>
      <c r="UPD131" s="298"/>
      <c r="UPE131" s="298"/>
      <c r="UPF131" s="298"/>
      <c r="UPG131" s="298"/>
      <c r="UPH131" s="298"/>
      <c r="UPI131" s="298"/>
      <c r="UPJ131" s="298"/>
      <c r="UPK131" s="298"/>
      <c r="UPL131" s="298"/>
      <c r="UPM131" s="298"/>
      <c r="UPN131" s="298"/>
      <c r="UPO131" s="298"/>
      <c r="UPP131" s="298"/>
      <c r="UPQ131" s="298"/>
      <c r="UPR131" s="298"/>
      <c r="UPS131" s="298"/>
      <c r="UPT131" s="298"/>
      <c r="UPU131" s="298"/>
      <c r="UPV131" s="298"/>
      <c r="UPW131" s="298"/>
      <c r="UPX131" s="298"/>
      <c r="UPY131" s="298"/>
      <c r="UPZ131" s="298"/>
      <c r="UQA131" s="298"/>
      <c r="UQB131" s="298"/>
      <c r="UQC131" s="298"/>
      <c r="UQD131" s="298"/>
      <c r="UQE131" s="298"/>
      <c r="UQF131" s="298"/>
      <c r="UQG131" s="298"/>
      <c r="UQH131" s="298"/>
      <c r="UQI131" s="298"/>
      <c r="UQJ131" s="298"/>
      <c r="UQK131" s="298"/>
      <c r="UQL131" s="298"/>
      <c r="UQM131" s="298"/>
      <c r="UQN131" s="298"/>
      <c r="UQO131" s="298"/>
      <c r="UQP131" s="298"/>
      <c r="UQQ131" s="298"/>
      <c r="UQR131" s="298"/>
      <c r="UQS131" s="298"/>
      <c r="UQT131" s="298"/>
      <c r="UQU131" s="298"/>
      <c r="UQV131" s="298"/>
      <c r="UQW131" s="298"/>
      <c r="UQX131" s="298"/>
      <c r="UQY131" s="298"/>
      <c r="UQZ131" s="298"/>
      <c r="URA131" s="298"/>
      <c r="URB131" s="298"/>
      <c r="URC131" s="298"/>
      <c r="URD131" s="298"/>
      <c r="URE131" s="298"/>
      <c r="URF131" s="298"/>
      <c r="URG131" s="298"/>
      <c r="URH131" s="298"/>
      <c r="URI131" s="298"/>
      <c r="URJ131" s="298"/>
      <c r="URK131" s="298"/>
      <c r="URL131" s="298"/>
      <c r="URM131" s="298"/>
      <c r="URN131" s="298"/>
      <c r="URO131" s="298"/>
      <c r="URP131" s="298"/>
      <c r="URQ131" s="298"/>
      <c r="URR131" s="298"/>
      <c r="URS131" s="298"/>
      <c r="URT131" s="298"/>
      <c r="URU131" s="298"/>
      <c r="URV131" s="298"/>
      <c r="URW131" s="298"/>
      <c r="URX131" s="298"/>
      <c r="URY131" s="298"/>
      <c r="URZ131" s="298"/>
      <c r="USA131" s="298"/>
      <c r="USB131" s="298"/>
      <c r="USC131" s="298"/>
      <c r="USD131" s="298"/>
      <c r="USE131" s="298"/>
      <c r="USF131" s="298"/>
      <c r="USG131" s="298"/>
      <c r="USH131" s="298"/>
      <c r="USI131" s="298"/>
      <c r="USJ131" s="298"/>
      <c r="USK131" s="298"/>
      <c r="USL131" s="298"/>
      <c r="USM131" s="298"/>
      <c r="USN131" s="298"/>
      <c r="USO131" s="298"/>
      <c r="USP131" s="298"/>
      <c r="USQ131" s="298"/>
      <c r="USR131" s="298"/>
      <c r="USS131" s="298"/>
      <c r="UST131" s="298"/>
      <c r="USU131" s="298"/>
      <c r="USV131" s="298"/>
      <c r="USW131" s="298"/>
      <c r="USX131" s="298"/>
      <c r="USY131" s="298"/>
      <c r="USZ131" s="298"/>
      <c r="UTA131" s="298"/>
      <c r="UTB131" s="298"/>
      <c r="UTC131" s="298"/>
      <c r="UTD131" s="298"/>
      <c r="UTE131" s="298"/>
      <c r="UTF131" s="298"/>
      <c r="UTG131" s="298"/>
      <c r="UTH131" s="298"/>
      <c r="UTI131" s="298"/>
      <c r="UTJ131" s="298"/>
      <c r="UTK131" s="298"/>
      <c r="UTL131" s="298"/>
      <c r="UTM131" s="298"/>
      <c r="UTN131" s="298"/>
      <c r="UTO131" s="298"/>
      <c r="UTP131" s="298"/>
      <c r="UTQ131" s="298"/>
      <c r="UTR131" s="298"/>
      <c r="UTS131" s="298"/>
      <c r="UTT131" s="298"/>
      <c r="UTU131" s="298"/>
      <c r="UTV131" s="298"/>
      <c r="UTW131" s="298"/>
      <c r="UTX131" s="298"/>
      <c r="UTY131" s="298"/>
      <c r="UTZ131" s="298"/>
      <c r="UUA131" s="298"/>
      <c r="UUB131" s="298"/>
      <c r="UUC131" s="298"/>
      <c r="UUD131" s="298"/>
      <c r="UUE131" s="298"/>
      <c r="UUF131" s="298"/>
      <c r="UUG131" s="298"/>
      <c r="UUH131" s="298"/>
      <c r="UUI131" s="298"/>
      <c r="UUJ131" s="298"/>
      <c r="UUK131" s="298"/>
      <c r="UUL131" s="298"/>
      <c r="UUM131" s="298"/>
      <c r="UUN131" s="298"/>
      <c r="UUO131" s="298"/>
      <c r="UUP131" s="298"/>
      <c r="UUQ131" s="298"/>
      <c r="UUR131" s="298"/>
      <c r="UUS131" s="298"/>
      <c r="UUT131" s="298"/>
      <c r="UUU131" s="298"/>
      <c r="UUV131" s="298"/>
      <c r="UUW131" s="298"/>
      <c r="UUX131" s="298"/>
      <c r="UUY131" s="298"/>
      <c r="UUZ131" s="298"/>
      <c r="UVA131" s="298"/>
      <c r="UVB131" s="298"/>
      <c r="UVC131" s="298"/>
      <c r="UVD131" s="298"/>
      <c r="UVE131" s="298"/>
      <c r="UVF131" s="298"/>
      <c r="UVG131" s="298"/>
      <c r="UVH131" s="298"/>
      <c r="UVI131" s="298"/>
      <c r="UVJ131" s="298"/>
      <c r="UVK131" s="298"/>
      <c r="UVL131" s="298"/>
      <c r="UVM131" s="298"/>
      <c r="UVN131" s="298"/>
      <c r="UVO131" s="298"/>
      <c r="UVP131" s="298"/>
      <c r="UVQ131" s="298"/>
      <c r="UVR131" s="298"/>
      <c r="UVS131" s="298"/>
      <c r="UVT131" s="298"/>
      <c r="UVU131" s="298"/>
      <c r="UVV131" s="298"/>
      <c r="UVW131" s="298"/>
      <c r="UVX131" s="298"/>
      <c r="UVY131" s="298"/>
      <c r="UVZ131" s="298"/>
      <c r="UWA131" s="298"/>
      <c r="UWB131" s="298"/>
      <c r="UWC131" s="298"/>
      <c r="UWD131" s="298"/>
      <c r="UWE131" s="298"/>
      <c r="UWF131" s="298"/>
      <c r="UWG131" s="298"/>
      <c r="UWH131" s="298"/>
      <c r="UWI131" s="298"/>
      <c r="UWJ131" s="298"/>
      <c r="UWK131" s="298"/>
      <c r="UWL131" s="298"/>
      <c r="UWM131" s="298"/>
      <c r="UWN131" s="298"/>
      <c r="UWO131" s="298"/>
      <c r="UWP131" s="298"/>
      <c r="UWQ131" s="298"/>
      <c r="UWR131" s="298"/>
      <c r="UWS131" s="298"/>
      <c r="UWT131" s="298"/>
      <c r="UWU131" s="298"/>
      <c r="UWV131" s="298"/>
      <c r="UWW131" s="298"/>
      <c r="UWX131" s="298"/>
      <c r="UWY131" s="298"/>
      <c r="UWZ131" s="298"/>
      <c r="UXA131" s="298"/>
      <c r="UXB131" s="298"/>
      <c r="UXC131" s="298"/>
      <c r="UXD131" s="298"/>
      <c r="UXE131" s="298"/>
      <c r="UXF131" s="298"/>
      <c r="UXG131" s="298"/>
      <c r="UXH131" s="298"/>
      <c r="UXI131" s="298"/>
      <c r="UXJ131" s="298"/>
      <c r="UXK131" s="298"/>
      <c r="UXL131" s="298"/>
      <c r="UXM131" s="298"/>
      <c r="UXN131" s="298"/>
      <c r="UXO131" s="298"/>
      <c r="UXP131" s="298"/>
      <c r="UXQ131" s="298"/>
      <c r="UXR131" s="298"/>
      <c r="UXS131" s="298"/>
      <c r="UXT131" s="298"/>
      <c r="UXU131" s="298"/>
      <c r="UXV131" s="298"/>
      <c r="UXW131" s="298"/>
      <c r="UXX131" s="298"/>
      <c r="UXY131" s="298"/>
      <c r="UXZ131" s="298"/>
      <c r="UYA131" s="298"/>
      <c r="UYB131" s="298"/>
      <c r="UYC131" s="298"/>
      <c r="UYD131" s="298"/>
      <c r="UYE131" s="298"/>
      <c r="UYF131" s="298"/>
      <c r="UYG131" s="298"/>
      <c r="UYH131" s="298"/>
      <c r="UYI131" s="298"/>
      <c r="UYJ131" s="298"/>
      <c r="UYK131" s="298"/>
      <c r="UYL131" s="298"/>
      <c r="UYM131" s="298"/>
      <c r="UYN131" s="298"/>
      <c r="UYO131" s="298"/>
      <c r="UYP131" s="298"/>
      <c r="UYQ131" s="298"/>
      <c r="UYR131" s="298"/>
      <c r="UYS131" s="298"/>
      <c r="UYT131" s="298"/>
      <c r="UYU131" s="298"/>
      <c r="UYV131" s="298"/>
      <c r="UYW131" s="298"/>
      <c r="UYX131" s="298"/>
      <c r="UYY131" s="298"/>
      <c r="UYZ131" s="298"/>
      <c r="UZA131" s="298"/>
      <c r="UZB131" s="298"/>
      <c r="UZC131" s="298"/>
      <c r="UZD131" s="298"/>
      <c r="UZE131" s="298"/>
      <c r="UZF131" s="298"/>
      <c r="UZG131" s="298"/>
      <c r="UZH131" s="298"/>
      <c r="UZI131" s="298"/>
      <c r="UZJ131" s="298"/>
      <c r="UZK131" s="298"/>
      <c r="UZL131" s="298"/>
      <c r="UZM131" s="298"/>
      <c r="UZN131" s="298"/>
      <c r="UZO131" s="298"/>
      <c r="UZP131" s="298"/>
      <c r="UZQ131" s="298"/>
      <c r="UZR131" s="298"/>
      <c r="UZS131" s="298"/>
      <c r="UZT131" s="298"/>
      <c r="UZU131" s="298"/>
      <c r="UZV131" s="298"/>
      <c r="UZW131" s="298"/>
      <c r="UZX131" s="298"/>
      <c r="UZY131" s="298"/>
      <c r="UZZ131" s="298"/>
      <c r="VAA131" s="298"/>
      <c r="VAB131" s="298"/>
      <c r="VAC131" s="298"/>
      <c r="VAD131" s="298"/>
      <c r="VAE131" s="298"/>
      <c r="VAF131" s="298"/>
      <c r="VAG131" s="298"/>
      <c r="VAH131" s="298"/>
      <c r="VAI131" s="298"/>
      <c r="VAJ131" s="298"/>
      <c r="VAK131" s="298"/>
      <c r="VAL131" s="298"/>
      <c r="VAM131" s="298"/>
      <c r="VAN131" s="298"/>
      <c r="VAO131" s="298"/>
      <c r="VAP131" s="298"/>
      <c r="VAQ131" s="298"/>
      <c r="VAR131" s="298"/>
      <c r="VAS131" s="298"/>
      <c r="VAT131" s="298"/>
      <c r="VAU131" s="298"/>
      <c r="VAV131" s="298"/>
      <c r="VAW131" s="298"/>
      <c r="VAX131" s="298"/>
      <c r="VAY131" s="298"/>
      <c r="VAZ131" s="298"/>
      <c r="VBA131" s="298"/>
      <c r="VBB131" s="298"/>
      <c r="VBC131" s="298"/>
      <c r="VBD131" s="298"/>
      <c r="VBE131" s="298"/>
      <c r="VBF131" s="298"/>
      <c r="VBG131" s="298"/>
      <c r="VBH131" s="298"/>
      <c r="VBI131" s="298"/>
      <c r="VBJ131" s="298"/>
      <c r="VBK131" s="298"/>
      <c r="VBL131" s="298"/>
      <c r="VBM131" s="298"/>
      <c r="VBN131" s="298"/>
      <c r="VBO131" s="298"/>
      <c r="VBP131" s="298"/>
      <c r="VBQ131" s="298"/>
      <c r="VBR131" s="298"/>
      <c r="VBS131" s="298"/>
      <c r="VBT131" s="298"/>
      <c r="VBU131" s="298"/>
      <c r="VBV131" s="298"/>
      <c r="VBW131" s="298"/>
      <c r="VBX131" s="298"/>
      <c r="VBY131" s="298"/>
      <c r="VBZ131" s="298"/>
      <c r="VCA131" s="298"/>
      <c r="VCB131" s="298"/>
      <c r="VCC131" s="298"/>
      <c r="VCD131" s="298"/>
      <c r="VCE131" s="298"/>
      <c r="VCF131" s="298"/>
      <c r="VCG131" s="298"/>
      <c r="VCH131" s="298"/>
      <c r="VCI131" s="298"/>
      <c r="VCJ131" s="298"/>
      <c r="VCK131" s="298"/>
      <c r="VCL131" s="298"/>
      <c r="VCM131" s="298"/>
      <c r="VCN131" s="298"/>
      <c r="VCO131" s="298"/>
      <c r="VCP131" s="298"/>
      <c r="VCQ131" s="298"/>
      <c r="VCR131" s="298"/>
      <c r="VCS131" s="298"/>
      <c r="VCT131" s="298"/>
      <c r="VCU131" s="298"/>
      <c r="VCV131" s="298"/>
      <c r="VCW131" s="298"/>
      <c r="VCX131" s="298"/>
      <c r="VCY131" s="298"/>
      <c r="VCZ131" s="298"/>
      <c r="VDA131" s="298"/>
      <c r="VDB131" s="298"/>
      <c r="VDC131" s="298"/>
      <c r="VDD131" s="298"/>
      <c r="VDE131" s="298"/>
      <c r="VDF131" s="298"/>
      <c r="VDG131" s="298"/>
      <c r="VDH131" s="298"/>
      <c r="VDI131" s="298"/>
      <c r="VDJ131" s="298"/>
      <c r="VDK131" s="298"/>
      <c r="VDL131" s="298"/>
      <c r="VDM131" s="298"/>
      <c r="VDN131" s="298"/>
      <c r="VDO131" s="298"/>
      <c r="VDP131" s="298"/>
      <c r="VDQ131" s="298"/>
      <c r="VDR131" s="298"/>
      <c r="VDS131" s="298"/>
      <c r="VDT131" s="298"/>
      <c r="VDU131" s="298"/>
      <c r="VDV131" s="298"/>
      <c r="VDW131" s="298"/>
      <c r="VDX131" s="298"/>
      <c r="VDY131" s="298"/>
      <c r="VDZ131" s="298"/>
      <c r="VEA131" s="298"/>
      <c r="VEB131" s="298"/>
      <c r="VEC131" s="298"/>
      <c r="VED131" s="298"/>
      <c r="VEE131" s="298"/>
      <c r="VEF131" s="298"/>
      <c r="VEG131" s="298"/>
      <c r="VEH131" s="298"/>
      <c r="VEI131" s="298"/>
      <c r="VEJ131" s="298"/>
      <c r="VEK131" s="298"/>
      <c r="VEL131" s="298"/>
      <c r="VEM131" s="298"/>
      <c r="VEN131" s="298"/>
      <c r="VEO131" s="298"/>
      <c r="VEP131" s="298"/>
      <c r="VEQ131" s="298"/>
      <c r="VER131" s="298"/>
      <c r="VES131" s="298"/>
      <c r="VET131" s="298"/>
      <c r="VEU131" s="298"/>
      <c r="VEV131" s="298"/>
      <c r="VEW131" s="298"/>
      <c r="VEX131" s="298"/>
      <c r="VEY131" s="298"/>
      <c r="VEZ131" s="298"/>
      <c r="VFA131" s="298"/>
      <c r="VFB131" s="298"/>
      <c r="VFC131" s="298"/>
      <c r="VFD131" s="298"/>
      <c r="VFE131" s="298"/>
      <c r="VFF131" s="298"/>
      <c r="VFG131" s="298"/>
      <c r="VFH131" s="298"/>
      <c r="VFI131" s="298"/>
      <c r="VFJ131" s="298"/>
      <c r="VFK131" s="298"/>
      <c r="VFL131" s="298"/>
      <c r="VFM131" s="298"/>
      <c r="VFN131" s="298"/>
      <c r="VFO131" s="298"/>
      <c r="VFP131" s="298"/>
      <c r="VFQ131" s="298"/>
      <c r="VFR131" s="298"/>
      <c r="VFS131" s="298"/>
      <c r="VFT131" s="298"/>
      <c r="VFU131" s="298"/>
      <c r="VFV131" s="298"/>
      <c r="VFW131" s="298"/>
      <c r="VFX131" s="298"/>
      <c r="VFY131" s="298"/>
      <c r="VFZ131" s="298"/>
      <c r="VGA131" s="298"/>
      <c r="VGB131" s="298"/>
      <c r="VGC131" s="298"/>
      <c r="VGD131" s="298"/>
      <c r="VGE131" s="298"/>
      <c r="VGF131" s="298"/>
      <c r="VGG131" s="298"/>
      <c r="VGH131" s="298"/>
      <c r="VGI131" s="298"/>
      <c r="VGJ131" s="298"/>
      <c r="VGK131" s="298"/>
      <c r="VGL131" s="298"/>
      <c r="VGM131" s="298"/>
      <c r="VGN131" s="298"/>
      <c r="VGO131" s="298"/>
      <c r="VGP131" s="298"/>
      <c r="VGQ131" s="298"/>
      <c r="VGR131" s="298"/>
      <c r="VGS131" s="298"/>
      <c r="VGT131" s="298"/>
      <c r="VGU131" s="298"/>
      <c r="VGV131" s="298"/>
      <c r="VGW131" s="298"/>
      <c r="VGX131" s="298"/>
      <c r="VGY131" s="298"/>
      <c r="VGZ131" s="298"/>
      <c r="VHA131" s="298"/>
      <c r="VHB131" s="298"/>
      <c r="VHC131" s="298"/>
      <c r="VHD131" s="298"/>
      <c r="VHE131" s="298"/>
      <c r="VHF131" s="298"/>
      <c r="VHG131" s="298"/>
      <c r="VHH131" s="298"/>
      <c r="VHI131" s="298"/>
      <c r="VHJ131" s="298"/>
      <c r="VHK131" s="298"/>
      <c r="VHL131" s="298"/>
      <c r="VHM131" s="298"/>
      <c r="VHN131" s="298"/>
      <c r="VHO131" s="298"/>
      <c r="VHP131" s="298"/>
      <c r="VHQ131" s="298"/>
      <c r="VHR131" s="298"/>
      <c r="VHS131" s="298"/>
      <c r="VHT131" s="298"/>
      <c r="VHU131" s="298"/>
      <c r="VHV131" s="298"/>
      <c r="VHW131" s="298"/>
      <c r="VHX131" s="298"/>
      <c r="VHY131" s="298"/>
      <c r="VHZ131" s="298"/>
      <c r="VIA131" s="298"/>
      <c r="VIB131" s="298"/>
      <c r="VIC131" s="298"/>
      <c r="VID131" s="298"/>
      <c r="VIE131" s="298"/>
      <c r="VIF131" s="298"/>
      <c r="VIG131" s="298"/>
      <c r="VIH131" s="298"/>
      <c r="VII131" s="298"/>
      <c r="VIJ131" s="298"/>
      <c r="VIK131" s="298"/>
      <c r="VIL131" s="298"/>
      <c r="VIM131" s="298"/>
      <c r="VIN131" s="298"/>
      <c r="VIO131" s="298"/>
      <c r="VIP131" s="298"/>
      <c r="VIQ131" s="298"/>
      <c r="VIR131" s="298"/>
      <c r="VIS131" s="298"/>
      <c r="VIT131" s="298"/>
      <c r="VIU131" s="298"/>
      <c r="VIV131" s="298"/>
      <c r="VIW131" s="298"/>
      <c r="VIX131" s="298"/>
      <c r="VIY131" s="298"/>
      <c r="VIZ131" s="298"/>
      <c r="VJA131" s="298"/>
      <c r="VJB131" s="298"/>
      <c r="VJC131" s="298"/>
      <c r="VJD131" s="298"/>
      <c r="VJE131" s="298"/>
      <c r="VJF131" s="298"/>
      <c r="VJG131" s="298"/>
      <c r="VJH131" s="298"/>
      <c r="VJI131" s="298"/>
      <c r="VJJ131" s="298"/>
      <c r="VJK131" s="298"/>
      <c r="VJL131" s="298"/>
      <c r="VJM131" s="298"/>
      <c r="VJN131" s="298"/>
      <c r="VJO131" s="298"/>
      <c r="VJP131" s="298"/>
      <c r="VJQ131" s="298"/>
      <c r="VJR131" s="298"/>
      <c r="VJS131" s="298"/>
      <c r="VJT131" s="298"/>
      <c r="VJU131" s="298"/>
      <c r="VJV131" s="298"/>
      <c r="VJW131" s="298"/>
      <c r="VJX131" s="298"/>
      <c r="VJY131" s="298"/>
      <c r="VJZ131" s="298"/>
      <c r="VKA131" s="298"/>
      <c r="VKB131" s="298"/>
      <c r="VKC131" s="298"/>
      <c r="VKD131" s="298"/>
      <c r="VKE131" s="298"/>
      <c r="VKF131" s="298"/>
      <c r="VKG131" s="298"/>
      <c r="VKH131" s="298"/>
      <c r="VKI131" s="298"/>
      <c r="VKJ131" s="298"/>
      <c r="VKK131" s="298"/>
      <c r="VKL131" s="298"/>
      <c r="VKM131" s="298"/>
      <c r="VKN131" s="298"/>
      <c r="VKO131" s="298"/>
      <c r="VKP131" s="298"/>
      <c r="VKQ131" s="298"/>
      <c r="VKR131" s="298"/>
      <c r="VKS131" s="298"/>
      <c r="VKT131" s="298"/>
      <c r="VKU131" s="298"/>
      <c r="VKV131" s="298"/>
      <c r="VKW131" s="298"/>
      <c r="VKX131" s="298"/>
      <c r="VKY131" s="298"/>
      <c r="VKZ131" s="298"/>
      <c r="VLA131" s="298"/>
      <c r="VLB131" s="298"/>
      <c r="VLC131" s="298"/>
      <c r="VLD131" s="298"/>
      <c r="VLE131" s="298"/>
      <c r="VLF131" s="298"/>
      <c r="VLG131" s="298"/>
      <c r="VLH131" s="298"/>
      <c r="VLI131" s="298"/>
      <c r="VLJ131" s="298"/>
      <c r="VLK131" s="298"/>
      <c r="VLL131" s="298"/>
      <c r="VLM131" s="298"/>
      <c r="VLN131" s="298"/>
      <c r="VLO131" s="298"/>
      <c r="VLP131" s="298"/>
      <c r="VLQ131" s="298"/>
      <c r="VLR131" s="298"/>
      <c r="VLS131" s="298"/>
      <c r="VLT131" s="298"/>
      <c r="VLU131" s="298"/>
      <c r="VLV131" s="298"/>
      <c r="VLW131" s="298"/>
      <c r="VLX131" s="298"/>
      <c r="VLY131" s="298"/>
      <c r="VLZ131" s="298"/>
      <c r="VMA131" s="298"/>
      <c r="VMB131" s="298"/>
      <c r="VMC131" s="298"/>
      <c r="VMD131" s="298"/>
      <c r="VME131" s="298"/>
      <c r="VMF131" s="298"/>
      <c r="VMG131" s="298"/>
      <c r="VMH131" s="298"/>
      <c r="VMI131" s="298"/>
      <c r="VMJ131" s="298"/>
      <c r="VMK131" s="298"/>
      <c r="VML131" s="298"/>
      <c r="VMM131" s="298"/>
      <c r="VMN131" s="298"/>
      <c r="VMO131" s="298"/>
      <c r="VMP131" s="298"/>
      <c r="VMQ131" s="298"/>
      <c r="VMR131" s="298"/>
      <c r="VMS131" s="298"/>
      <c r="VMT131" s="298"/>
      <c r="VMU131" s="298"/>
      <c r="VMV131" s="298"/>
      <c r="VMW131" s="298"/>
      <c r="VMX131" s="298"/>
      <c r="VMY131" s="298"/>
      <c r="VMZ131" s="298"/>
      <c r="VNA131" s="298"/>
      <c r="VNB131" s="298"/>
      <c r="VNC131" s="298"/>
      <c r="VND131" s="298"/>
      <c r="VNE131" s="298"/>
      <c r="VNF131" s="298"/>
      <c r="VNG131" s="298"/>
      <c r="VNH131" s="298"/>
      <c r="VNI131" s="298"/>
      <c r="VNJ131" s="298"/>
      <c r="VNK131" s="298"/>
      <c r="VNL131" s="298"/>
      <c r="VNM131" s="298"/>
      <c r="VNN131" s="298"/>
      <c r="VNO131" s="298"/>
      <c r="VNP131" s="298"/>
      <c r="VNQ131" s="298"/>
      <c r="VNR131" s="298"/>
      <c r="VNS131" s="298"/>
      <c r="VNT131" s="298"/>
      <c r="VNU131" s="298"/>
      <c r="VNV131" s="298"/>
      <c r="VNW131" s="298"/>
      <c r="VNX131" s="298"/>
      <c r="VNY131" s="298"/>
      <c r="VNZ131" s="298"/>
      <c r="VOA131" s="298"/>
      <c r="VOB131" s="298"/>
      <c r="VOC131" s="298"/>
      <c r="VOD131" s="298"/>
      <c r="VOE131" s="298"/>
      <c r="VOF131" s="298"/>
      <c r="VOG131" s="298"/>
      <c r="VOH131" s="298"/>
      <c r="VOI131" s="298"/>
      <c r="VOJ131" s="298"/>
      <c r="VOK131" s="298"/>
      <c r="VOL131" s="298"/>
      <c r="VOM131" s="298"/>
      <c r="VON131" s="298"/>
      <c r="VOO131" s="298"/>
      <c r="VOP131" s="298"/>
      <c r="VOQ131" s="298"/>
      <c r="VOR131" s="298"/>
      <c r="VOS131" s="298"/>
      <c r="VOT131" s="298"/>
      <c r="VOU131" s="298"/>
      <c r="VOV131" s="298"/>
      <c r="VOW131" s="298"/>
      <c r="VOX131" s="298"/>
      <c r="VOY131" s="298"/>
      <c r="VOZ131" s="298"/>
      <c r="VPA131" s="298"/>
      <c r="VPB131" s="298"/>
      <c r="VPC131" s="298"/>
      <c r="VPD131" s="298"/>
      <c r="VPE131" s="298"/>
      <c r="VPF131" s="298"/>
      <c r="VPG131" s="298"/>
      <c r="VPH131" s="298"/>
      <c r="VPI131" s="298"/>
      <c r="VPJ131" s="298"/>
      <c r="VPK131" s="298"/>
      <c r="VPL131" s="298"/>
      <c r="VPM131" s="298"/>
      <c r="VPN131" s="298"/>
      <c r="VPO131" s="298"/>
      <c r="VPP131" s="298"/>
      <c r="VPQ131" s="298"/>
      <c r="VPR131" s="298"/>
      <c r="VPS131" s="298"/>
      <c r="VPT131" s="298"/>
      <c r="VPU131" s="298"/>
      <c r="VPV131" s="298"/>
      <c r="VPW131" s="298"/>
      <c r="VPX131" s="298"/>
      <c r="VPY131" s="298"/>
      <c r="VPZ131" s="298"/>
      <c r="VQA131" s="298"/>
      <c r="VQB131" s="298"/>
      <c r="VQC131" s="298"/>
      <c r="VQD131" s="298"/>
      <c r="VQE131" s="298"/>
      <c r="VQF131" s="298"/>
      <c r="VQG131" s="298"/>
      <c r="VQH131" s="298"/>
      <c r="VQI131" s="298"/>
      <c r="VQJ131" s="298"/>
      <c r="VQK131" s="298"/>
      <c r="VQL131" s="298"/>
      <c r="VQM131" s="298"/>
      <c r="VQN131" s="298"/>
      <c r="VQO131" s="298"/>
      <c r="VQP131" s="298"/>
      <c r="VQQ131" s="298"/>
      <c r="VQR131" s="298"/>
      <c r="VQS131" s="298"/>
      <c r="VQT131" s="298"/>
      <c r="VQU131" s="298"/>
      <c r="VQV131" s="298"/>
      <c r="VQW131" s="298"/>
      <c r="VQX131" s="298"/>
      <c r="VQY131" s="298"/>
      <c r="VQZ131" s="298"/>
      <c r="VRA131" s="298"/>
      <c r="VRB131" s="298"/>
      <c r="VRC131" s="298"/>
      <c r="VRD131" s="298"/>
      <c r="VRE131" s="298"/>
      <c r="VRF131" s="298"/>
      <c r="VRG131" s="298"/>
      <c r="VRH131" s="298"/>
      <c r="VRI131" s="298"/>
      <c r="VRJ131" s="298"/>
      <c r="VRK131" s="298"/>
      <c r="VRL131" s="298"/>
      <c r="VRM131" s="298"/>
      <c r="VRN131" s="298"/>
      <c r="VRO131" s="298"/>
      <c r="VRP131" s="298"/>
      <c r="VRQ131" s="298"/>
      <c r="VRR131" s="298"/>
      <c r="VRS131" s="298"/>
      <c r="VRT131" s="298"/>
      <c r="VRU131" s="298"/>
      <c r="VRV131" s="298"/>
      <c r="VRW131" s="298"/>
      <c r="VRX131" s="298"/>
      <c r="VRY131" s="298"/>
      <c r="VRZ131" s="298"/>
      <c r="VSA131" s="298"/>
      <c r="VSB131" s="298"/>
      <c r="VSC131" s="298"/>
      <c r="VSD131" s="298"/>
      <c r="VSE131" s="298"/>
      <c r="VSF131" s="298"/>
      <c r="VSG131" s="298"/>
      <c r="VSH131" s="298"/>
      <c r="VSI131" s="298"/>
      <c r="VSJ131" s="298"/>
      <c r="VSK131" s="298"/>
      <c r="VSL131" s="298"/>
      <c r="VSM131" s="298"/>
      <c r="VSN131" s="298"/>
      <c r="VSO131" s="298"/>
      <c r="VSP131" s="298"/>
      <c r="VSQ131" s="298"/>
      <c r="VSR131" s="298"/>
      <c r="VSS131" s="298"/>
      <c r="VST131" s="298"/>
      <c r="VSU131" s="298"/>
      <c r="VSV131" s="298"/>
      <c r="VSW131" s="298"/>
      <c r="VSX131" s="298"/>
      <c r="VSY131" s="298"/>
      <c r="VSZ131" s="298"/>
      <c r="VTA131" s="298"/>
      <c r="VTB131" s="298"/>
      <c r="VTC131" s="298"/>
      <c r="VTD131" s="298"/>
      <c r="VTE131" s="298"/>
      <c r="VTF131" s="298"/>
      <c r="VTG131" s="298"/>
      <c r="VTH131" s="298"/>
      <c r="VTI131" s="298"/>
      <c r="VTJ131" s="298"/>
      <c r="VTK131" s="298"/>
      <c r="VTL131" s="298"/>
      <c r="VTM131" s="298"/>
      <c r="VTN131" s="298"/>
      <c r="VTO131" s="298"/>
      <c r="VTP131" s="298"/>
      <c r="VTQ131" s="298"/>
      <c r="VTR131" s="298"/>
      <c r="VTS131" s="298"/>
      <c r="VTT131" s="298"/>
      <c r="VTU131" s="298"/>
      <c r="VTV131" s="298"/>
      <c r="VTW131" s="298"/>
      <c r="VTX131" s="298"/>
      <c r="VTY131" s="298"/>
      <c r="VTZ131" s="298"/>
      <c r="VUA131" s="298"/>
      <c r="VUB131" s="298"/>
      <c r="VUC131" s="298"/>
      <c r="VUD131" s="298"/>
      <c r="VUE131" s="298"/>
      <c r="VUF131" s="298"/>
      <c r="VUG131" s="298"/>
      <c r="VUH131" s="298"/>
      <c r="VUI131" s="298"/>
      <c r="VUJ131" s="298"/>
      <c r="VUK131" s="298"/>
      <c r="VUL131" s="298"/>
      <c r="VUM131" s="298"/>
      <c r="VUN131" s="298"/>
      <c r="VUO131" s="298"/>
      <c r="VUP131" s="298"/>
      <c r="VUQ131" s="298"/>
      <c r="VUR131" s="298"/>
      <c r="VUS131" s="298"/>
      <c r="VUT131" s="298"/>
      <c r="VUU131" s="298"/>
      <c r="VUV131" s="298"/>
      <c r="VUW131" s="298"/>
      <c r="VUX131" s="298"/>
      <c r="VUY131" s="298"/>
      <c r="VUZ131" s="298"/>
      <c r="VVA131" s="298"/>
      <c r="VVB131" s="298"/>
      <c r="VVC131" s="298"/>
      <c r="VVD131" s="298"/>
      <c r="VVE131" s="298"/>
      <c r="VVF131" s="298"/>
      <c r="VVG131" s="298"/>
      <c r="VVH131" s="298"/>
      <c r="VVI131" s="298"/>
      <c r="VVJ131" s="298"/>
      <c r="VVK131" s="298"/>
      <c r="VVL131" s="298"/>
      <c r="VVM131" s="298"/>
      <c r="VVN131" s="298"/>
      <c r="VVO131" s="298"/>
      <c r="VVP131" s="298"/>
      <c r="VVQ131" s="298"/>
      <c r="VVR131" s="298"/>
      <c r="VVS131" s="298"/>
      <c r="VVT131" s="298"/>
      <c r="VVU131" s="298"/>
      <c r="VVV131" s="298"/>
      <c r="VVW131" s="298"/>
      <c r="VVX131" s="298"/>
      <c r="VVY131" s="298"/>
      <c r="VVZ131" s="298"/>
      <c r="VWA131" s="298"/>
      <c r="VWB131" s="298"/>
      <c r="VWC131" s="298"/>
      <c r="VWD131" s="298"/>
      <c r="VWE131" s="298"/>
      <c r="VWF131" s="298"/>
      <c r="VWG131" s="298"/>
      <c r="VWH131" s="298"/>
      <c r="VWI131" s="298"/>
      <c r="VWJ131" s="298"/>
      <c r="VWK131" s="298"/>
      <c r="VWL131" s="298"/>
      <c r="VWM131" s="298"/>
      <c r="VWN131" s="298"/>
      <c r="VWO131" s="298"/>
      <c r="VWP131" s="298"/>
      <c r="VWQ131" s="298"/>
      <c r="VWR131" s="298"/>
      <c r="VWS131" s="298"/>
      <c r="VWT131" s="298"/>
      <c r="VWU131" s="298"/>
      <c r="VWV131" s="298"/>
      <c r="VWW131" s="298"/>
      <c r="VWX131" s="298"/>
      <c r="VWY131" s="298"/>
      <c r="VWZ131" s="298"/>
      <c r="VXA131" s="298"/>
      <c r="VXB131" s="298"/>
      <c r="VXC131" s="298"/>
      <c r="VXD131" s="298"/>
      <c r="VXE131" s="298"/>
      <c r="VXF131" s="298"/>
      <c r="VXG131" s="298"/>
      <c r="VXH131" s="298"/>
      <c r="VXI131" s="298"/>
      <c r="VXJ131" s="298"/>
      <c r="VXK131" s="298"/>
      <c r="VXL131" s="298"/>
      <c r="VXM131" s="298"/>
      <c r="VXN131" s="298"/>
      <c r="VXO131" s="298"/>
      <c r="VXP131" s="298"/>
      <c r="VXQ131" s="298"/>
      <c r="VXR131" s="298"/>
      <c r="VXS131" s="298"/>
      <c r="VXT131" s="298"/>
      <c r="VXU131" s="298"/>
      <c r="VXV131" s="298"/>
      <c r="VXW131" s="298"/>
      <c r="VXX131" s="298"/>
      <c r="VXY131" s="298"/>
      <c r="VXZ131" s="298"/>
      <c r="VYA131" s="298"/>
      <c r="VYB131" s="298"/>
      <c r="VYC131" s="298"/>
      <c r="VYD131" s="298"/>
      <c r="VYE131" s="298"/>
      <c r="VYF131" s="298"/>
      <c r="VYG131" s="298"/>
      <c r="VYH131" s="298"/>
      <c r="VYI131" s="298"/>
      <c r="VYJ131" s="298"/>
      <c r="VYK131" s="298"/>
      <c r="VYL131" s="298"/>
      <c r="VYM131" s="298"/>
      <c r="VYN131" s="298"/>
      <c r="VYO131" s="298"/>
      <c r="VYP131" s="298"/>
      <c r="VYQ131" s="298"/>
      <c r="VYR131" s="298"/>
      <c r="VYS131" s="298"/>
      <c r="VYT131" s="298"/>
      <c r="VYU131" s="298"/>
      <c r="VYV131" s="298"/>
      <c r="VYW131" s="298"/>
      <c r="VYX131" s="298"/>
      <c r="VYY131" s="298"/>
      <c r="VYZ131" s="298"/>
      <c r="VZA131" s="298"/>
      <c r="VZB131" s="298"/>
      <c r="VZC131" s="298"/>
      <c r="VZD131" s="298"/>
      <c r="VZE131" s="298"/>
      <c r="VZF131" s="298"/>
      <c r="VZG131" s="298"/>
      <c r="VZH131" s="298"/>
      <c r="VZI131" s="298"/>
      <c r="VZJ131" s="298"/>
      <c r="VZK131" s="298"/>
      <c r="VZL131" s="298"/>
      <c r="VZM131" s="298"/>
      <c r="VZN131" s="298"/>
      <c r="VZO131" s="298"/>
      <c r="VZP131" s="298"/>
      <c r="VZQ131" s="298"/>
      <c r="VZR131" s="298"/>
      <c r="VZS131" s="298"/>
      <c r="VZT131" s="298"/>
      <c r="VZU131" s="298"/>
      <c r="VZV131" s="298"/>
      <c r="VZW131" s="298"/>
      <c r="VZX131" s="298"/>
      <c r="VZY131" s="298"/>
      <c r="VZZ131" s="298"/>
      <c r="WAA131" s="298"/>
      <c r="WAB131" s="298"/>
      <c r="WAC131" s="298"/>
      <c r="WAD131" s="298"/>
      <c r="WAE131" s="298"/>
      <c r="WAF131" s="298"/>
      <c r="WAG131" s="298"/>
      <c r="WAH131" s="298"/>
      <c r="WAI131" s="298"/>
      <c r="WAJ131" s="298"/>
      <c r="WAK131" s="298"/>
      <c r="WAL131" s="298"/>
      <c r="WAM131" s="298"/>
      <c r="WAN131" s="298"/>
      <c r="WAO131" s="298"/>
      <c r="WAP131" s="298"/>
      <c r="WAQ131" s="298"/>
      <c r="WAR131" s="298"/>
      <c r="WAS131" s="298"/>
      <c r="WAT131" s="298"/>
      <c r="WAU131" s="298"/>
      <c r="WAV131" s="298"/>
      <c r="WAW131" s="298"/>
      <c r="WAX131" s="298"/>
      <c r="WAY131" s="298"/>
      <c r="WAZ131" s="298"/>
      <c r="WBA131" s="298"/>
      <c r="WBB131" s="298"/>
      <c r="WBC131" s="298"/>
      <c r="WBD131" s="298"/>
      <c r="WBE131" s="298"/>
      <c r="WBF131" s="298"/>
      <c r="WBG131" s="298"/>
      <c r="WBH131" s="298"/>
      <c r="WBI131" s="298"/>
      <c r="WBJ131" s="298"/>
      <c r="WBK131" s="298"/>
      <c r="WBL131" s="298"/>
      <c r="WBM131" s="298"/>
      <c r="WBN131" s="298"/>
      <c r="WBO131" s="298"/>
      <c r="WBP131" s="298"/>
      <c r="WBQ131" s="298"/>
      <c r="WBR131" s="298"/>
      <c r="WBS131" s="298"/>
      <c r="WBT131" s="298"/>
      <c r="WBU131" s="298"/>
      <c r="WBV131" s="298"/>
      <c r="WBW131" s="298"/>
      <c r="WBX131" s="298"/>
      <c r="WBY131" s="298"/>
      <c r="WBZ131" s="298"/>
      <c r="WCA131" s="298"/>
      <c r="WCB131" s="298"/>
      <c r="WCC131" s="298"/>
      <c r="WCD131" s="298"/>
      <c r="WCE131" s="298"/>
      <c r="WCF131" s="298"/>
      <c r="WCG131" s="298"/>
      <c r="WCH131" s="298"/>
      <c r="WCI131" s="298"/>
      <c r="WCJ131" s="298"/>
      <c r="WCK131" s="298"/>
      <c r="WCL131" s="298"/>
      <c r="WCM131" s="298"/>
      <c r="WCN131" s="298"/>
      <c r="WCO131" s="298"/>
      <c r="WCP131" s="298"/>
      <c r="WCQ131" s="298"/>
      <c r="WCR131" s="298"/>
      <c r="WCS131" s="298"/>
      <c r="WCT131" s="298"/>
      <c r="WCU131" s="298"/>
      <c r="WCV131" s="298"/>
      <c r="WCW131" s="298"/>
      <c r="WCX131" s="298"/>
      <c r="WCY131" s="298"/>
      <c r="WCZ131" s="298"/>
      <c r="WDA131" s="298"/>
      <c r="WDB131" s="298"/>
      <c r="WDC131" s="298"/>
      <c r="WDD131" s="298"/>
      <c r="WDE131" s="298"/>
      <c r="WDF131" s="298"/>
      <c r="WDG131" s="298"/>
      <c r="WDH131" s="298"/>
      <c r="WDI131" s="298"/>
      <c r="WDJ131" s="298"/>
      <c r="WDK131" s="298"/>
      <c r="WDL131" s="298"/>
      <c r="WDM131" s="298"/>
      <c r="WDN131" s="298"/>
      <c r="WDO131" s="298"/>
      <c r="WDP131" s="298"/>
      <c r="WDQ131" s="298"/>
      <c r="WDR131" s="298"/>
      <c r="WDS131" s="298"/>
      <c r="WDT131" s="298"/>
      <c r="WDU131" s="298"/>
      <c r="WDV131" s="298"/>
      <c r="WDW131" s="298"/>
      <c r="WDX131" s="298"/>
      <c r="WDY131" s="298"/>
      <c r="WDZ131" s="298"/>
      <c r="WEA131" s="298"/>
      <c r="WEB131" s="298"/>
      <c r="WEC131" s="298"/>
      <c r="WED131" s="298"/>
      <c r="WEE131" s="298"/>
      <c r="WEF131" s="298"/>
      <c r="WEG131" s="298"/>
      <c r="WEH131" s="298"/>
      <c r="WEI131" s="298"/>
      <c r="WEJ131" s="298"/>
      <c r="WEK131" s="298"/>
      <c r="WEL131" s="298"/>
      <c r="WEM131" s="298"/>
      <c r="WEN131" s="298"/>
      <c r="WEO131" s="298"/>
      <c r="WEP131" s="298"/>
      <c r="WEQ131" s="298"/>
      <c r="WER131" s="298"/>
      <c r="WES131" s="298"/>
      <c r="WET131" s="298"/>
      <c r="WEU131" s="298"/>
      <c r="WEV131" s="298"/>
      <c r="WEW131" s="298"/>
      <c r="WEX131" s="298"/>
      <c r="WEY131" s="298"/>
      <c r="WEZ131" s="298"/>
      <c r="WFA131" s="298"/>
      <c r="WFB131" s="298"/>
      <c r="WFC131" s="298"/>
      <c r="WFD131" s="298"/>
      <c r="WFE131" s="298"/>
      <c r="WFF131" s="298"/>
      <c r="WFG131" s="298"/>
      <c r="WFH131" s="298"/>
      <c r="WFI131" s="298"/>
      <c r="WFJ131" s="298"/>
      <c r="WFK131" s="298"/>
      <c r="WFL131" s="298"/>
      <c r="WFM131" s="298"/>
      <c r="WFN131" s="298"/>
      <c r="WFO131" s="298"/>
      <c r="WFP131" s="298"/>
      <c r="WFQ131" s="298"/>
      <c r="WFR131" s="298"/>
      <c r="WFS131" s="298"/>
      <c r="WFT131" s="298"/>
      <c r="WFU131" s="298"/>
      <c r="WFV131" s="298"/>
      <c r="WFW131" s="298"/>
      <c r="WFX131" s="298"/>
      <c r="WFY131" s="298"/>
      <c r="WFZ131" s="298"/>
      <c r="WGA131" s="298"/>
      <c r="WGB131" s="298"/>
      <c r="WGC131" s="298"/>
      <c r="WGD131" s="298"/>
      <c r="WGE131" s="298"/>
      <c r="WGF131" s="298"/>
      <c r="WGG131" s="298"/>
      <c r="WGH131" s="298"/>
      <c r="WGI131" s="298"/>
      <c r="WGJ131" s="298"/>
      <c r="WGK131" s="298"/>
      <c r="WGL131" s="298"/>
      <c r="WGM131" s="298"/>
      <c r="WGN131" s="298"/>
      <c r="WGO131" s="298"/>
      <c r="WGP131" s="298"/>
      <c r="WGQ131" s="298"/>
      <c r="WGR131" s="298"/>
      <c r="WGS131" s="298"/>
      <c r="WGT131" s="298"/>
      <c r="WGU131" s="298"/>
      <c r="WGV131" s="298"/>
      <c r="WGW131" s="298"/>
      <c r="WGX131" s="298"/>
      <c r="WGY131" s="298"/>
      <c r="WGZ131" s="298"/>
      <c r="WHA131" s="298"/>
      <c r="WHB131" s="298"/>
      <c r="WHC131" s="298"/>
      <c r="WHD131" s="298"/>
      <c r="WHE131" s="298"/>
      <c r="WHF131" s="298"/>
      <c r="WHG131" s="298"/>
      <c r="WHH131" s="298"/>
      <c r="WHI131" s="298"/>
      <c r="WHJ131" s="298"/>
      <c r="WHK131" s="298"/>
      <c r="WHL131" s="298"/>
      <c r="WHM131" s="298"/>
      <c r="WHN131" s="298"/>
      <c r="WHO131" s="298"/>
      <c r="WHP131" s="298"/>
      <c r="WHQ131" s="298"/>
      <c r="WHR131" s="298"/>
      <c r="WHS131" s="298"/>
      <c r="WHT131" s="298"/>
      <c r="WHU131" s="298"/>
      <c r="WHV131" s="298"/>
      <c r="WHW131" s="298"/>
      <c r="WHX131" s="298"/>
      <c r="WHY131" s="298"/>
      <c r="WHZ131" s="298"/>
      <c r="WIA131" s="298"/>
      <c r="WIB131" s="298"/>
      <c r="WIC131" s="298"/>
      <c r="WID131" s="298"/>
      <c r="WIE131" s="298"/>
      <c r="WIF131" s="298"/>
      <c r="WIG131" s="298"/>
      <c r="WIH131" s="298"/>
      <c r="WII131" s="298"/>
      <c r="WIJ131" s="298"/>
      <c r="WIK131" s="298"/>
      <c r="WIL131" s="298"/>
      <c r="WIM131" s="298"/>
      <c r="WIN131" s="298"/>
      <c r="WIO131" s="298"/>
      <c r="WIP131" s="298"/>
      <c r="WIQ131" s="298"/>
      <c r="WIR131" s="298"/>
      <c r="WIS131" s="298"/>
      <c r="WIT131" s="298"/>
      <c r="WIU131" s="298"/>
      <c r="WIV131" s="298"/>
      <c r="WIW131" s="298"/>
      <c r="WIX131" s="298"/>
      <c r="WIY131" s="298"/>
      <c r="WIZ131" s="298"/>
      <c r="WJA131" s="298"/>
      <c r="WJB131" s="298"/>
      <c r="WJC131" s="298"/>
      <c r="WJD131" s="298"/>
      <c r="WJE131" s="298"/>
      <c r="WJF131" s="298"/>
      <c r="WJG131" s="298"/>
      <c r="WJH131" s="298"/>
      <c r="WJI131" s="298"/>
      <c r="WJJ131" s="298"/>
      <c r="WJK131" s="298"/>
      <c r="WJL131" s="298"/>
      <c r="WJM131" s="298"/>
      <c r="WJN131" s="298"/>
      <c r="WJO131" s="298"/>
      <c r="WJP131" s="298"/>
      <c r="WJQ131" s="298"/>
      <c r="WJR131" s="298"/>
      <c r="WJS131" s="298"/>
      <c r="WJT131" s="298"/>
      <c r="WJU131" s="298"/>
      <c r="WJV131" s="298"/>
      <c r="WJW131" s="298"/>
      <c r="WJX131" s="298"/>
      <c r="WJY131" s="298"/>
      <c r="WJZ131" s="298"/>
      <c r="WKA131" s="298"/>
      <c r="WKB131" s="298"/>
      <c r="WKC131" s="298"/>
      <c r="WKD131" s="298"/>
      <c r="WKE131" s="298"/>
      <c r="WKF131" s="298"/>
      <c r="WKG131" s="298"/>
      <c r="WKH131" s="298"/>
      <c r="WKI131" s="298"/>
      <c r="WKJ131" s="298"/>
      <c r="WKK131" s="298"/>
      <c r="WKL131" s="298"/>
      <c r="WKM131" s="298"/>
      <c r="WKN131" s="298"/>
      <c r="WKO131" s="298"/>
      <c r="WKP131" s="298"/>
      <c r="WKQ131" s="298"/>
      <c r="WKR131" s="298"/>
      <c r="WKS131" s="298"/>
      <c r="WKT131" s="298"/>
      <c r="WKU131" s="298"/>
      <c r="WKV131" s="298"/>
      <c r="WKW131" s="298"/>
      <c r="WKX131" s="298"/>
      <c r="WKY131" s="298"/>
      <c r="WKZ131" s="298"/>
      <c r="WLA131" s="298"/>
      <c r="WLB131" s="298"/>
      <c r="WLC131" s="298"/>
      <c r="WLD131" s="298"/>
      <c r="WLE131" s="298"/>
      <c r="WLF131" s="298"/>
      <c r="WLG131" s="298"/>
      <c r="WLH131" s="298"/>
      <c r="WLI131" s="298"/>
      <c r="WLJ131" s="298"/>
      <c r="WLK131" s="298"/>
      <c r="WLL131" s="298"/>
      <c r="WLM131" s="298"/>
      <c r="WLN131" s="298"/>
      <c r="WLO131" s="298"/>
      <c r="WLP131" s="298"/>
      <c r="WLQ131" s="298"/>
      <c r="WLR131" s="298"/>
      <c r="WLS131" s="298"/>
      <c r="WLT131" s="298"/>
      <c r="WLU131" s="298"/>
      <c r="WLV131" s="298"/>
      <c r="WLW131" s="298"/>
      <c r="WLX131" s="298"/>
      <c r="WLY131" s="298"/>
      <c r="WLZ131" s="298"/>
      <c r="WMA131" s="298"/>
      <c r="WMB131" s="298"/>
      <c r="WMC131" s="298"/>
      <c r="WMD131" s="298"/>
      <c r="WME131" s="298"/>
      <c r="WMF131" s="298"/>
      <c r="WMG131" s="298"/>
      <c r="WMH131" s="298"/>
      <c r="WMI131" s="298"/>
      <c r="WMJ131" s="298"/>
      <c r="WMK131" s="298"/>
      <c r="WML131" s="298"/>
      <c r="WMM131" s="298"/>
      <c r="WMN131" s="298"/>
      <c r="WMO131" s="298"/>
      <c r="WMP131" s="298"/>
      <c r="WMQ131" s="298"/>
      <c r="WMR131" s="298"/>
      <c r="WMS131" s="298"/>
      <c r="WMT131" s="298"/>
      <c r="WMU131" s="298"/>
      <c r="WMV131" s="298"/>
      <c r="WMW131" s="298"/>
      <c r="WMX131" s="298"/>
      <c r="WMY131" s="298"/>
      <c r="WMZ131" s="298"/>
      <c r="WNA131" s="298"/>
      <c r="WNB131" s="298"/>
      <c r="WNC131" s="298"/>
      <c r="WND131" s="298"/>
      <c r="WNE131" s="298"/>
      <c r="WNF131" s="298"/>
      <c r="WNG131" s="298"/>
      <c r="WNH131" s="298"/>
      <c r="WNI131" s="298"/>
      <c r="WNJ131" s="298"/>
      <c r="WNK131" s="298"/>
      <c r="WNL131" s="298"/>
      <c r="WNM131" s="298"/>
      <c r="WNN131" s="298"/>
      <c r="WNO131" s="298"/>
      <c r="WNP131" s="298"/>
      <c r="WNQ131" s="298"/>
      <c r="WNR131" s="298"/>
      <c r="WNS131" s="298"/>
      <c r="WNT131" s="298"/>
      <c r="WNU131" s="298"/>
      <c r="WNV131" s="298"/>
      <c r="WNW131" s="298"/>
      <c r="WNX131" s="298"/>
      <c r="WNY131" s="298"/>
      <c r="WNZ131" s="298"/>
      <c r="WOA131" s="298"/>
      <c r="WOB131" s="298"/>
      <c r="WOC131" s="298"/>
      <c r="WOD131" s="298"/>
      <c r="WOE131" s="298"/>
      <c r="WOF131" s="298"/>
      <c r="WOG131" s="298"/>
      <c r="WOH131" s="298"/>
      <c r="WOI131" s="298"/>
      <c r="WOJ131" s="298"/>
      <c r="WOK131" s="298"/>
      <c r="WOL131" s="298"/>
      <c r="WOM131" s="298"/>
      <c r="WON131" s="298"/>
      <c r="WOO131" s="298"/>
      <c r="WOP131" s="298"/>
      <c r="WOQ131" s="298"/>
      <c r="WOR131" s="298"/>
      <c r="WOS131" s="298"/>
      <c r="WOT131" s="298"/>
      <c r="WOU131" s="298"/>
      <c r="WOV131" s="298"/>
      <c r="WOW131" s="298"/>
      <c r="WOX131" s="298"/>
      <c r="WOY131" s="298"/>
      <c r="WOZ131" s="298"/>
      <c r="WPA131" s="298"/>
      <c r="WPB131" s="298"/>
      <c r="WPC131" s="298"/>
      <c r="WPD131" s="298"/>
      <c r="WPE131" s="298"/>
      <c r="WPF131" s="298"/>
      <c r="WPG131" s="298"/>
      <c r="WPH131" s="298"/>
      <c r="WPI131" s="298"/>
      <c r="WPJ131" s="298"/>
      <c r="WPK131" s="298"/>
      <c r="WPL131" s="298"/>
      <c r="WPM131" s="298"/>
      <c r="WPN131" s="298"/>
      <c r="WPO131" s="298"/>
      <c r="WPP131" s="298"/>
      <c r="WPQ131" s="298"/>
      <c r="WPR131" s="298"/>
      <c r="WPS131" s="298"/>
      <c r="WPT131" s="298"/>
      <c r="WPU131" s="298"/>
      <c r="WPV131" s="298"/>
      <c r="WPW131" s="298"/>
      <c r="WPX131" s="298"/>
      <c r="WPY131" s="298"/>
      <c r="WPZ131" s="298"/>
      <c r="WQA131" s="298"/>
      <c r="WQB131" s="298"/>
      <c r="WQC131" s="298"/>
      <c r="WQD131" s="298"/>
      <c r="WQE131" s="298"/>
      <c r="WQF131" s="298"/>
      <c r="WQG131" s="298"/>
      <c r="WQH131" s="298"/>
      <c r="WQI131" s="298"/>
      <c r="WQJ131" s="298"/>
      <c r="WQK131" s="298"/>
      <c r="WQL131" s="298"/>
      <c r="WQM131" s="298"/>
      <c r="WQN131" s="298"/>
      <c r="WQO131" s="298"/>
      <c r="WQP131" s="298"/>
      <c r="WQQ131" s="298"/>
      <c r="WQR131" s="298"/>
      <c r="WQS131" s="298"/>
      <c r="WQT131" s="298"/>
      <c r="WQU131" s="298"/>
      <c r="WQV131" s="298"/>
      <c r="WQW131" s="298"/>
      <c r="WQX131" s="298"/>
      <c r="WQY131" s="298"/>
      <c r="WQZ131" s="298"/>
      <c r="WRA131" s="298"/>
      <c r="WRB131" s="298"/>
      <c r="WRC131" s="298"/>
      <c r="WRD131" s="298"/>
      <c r="WRE131" s="298"/>
      <c r="WRF131" s="298"/>
      <c r="WRG131" s="298"/>
      <c r="WRH131" s="298"/>
      <c r="WRI131" s="298"/>
      <c r="WRJ131" s="298"/>
      <c r="WRK131" s="298"/>
      <c r="WRL131" s="298"/>
      <c r="WRM131" s="298"/>
      <c r="WRN131" s="298"/>
      <c r="WRO131" s="298"/>
      <c r="WRP131" s="298"/>
      <c r="WRQ131" s="298"/>
      <c r="WRR131" s="298"/>
      <c r="WRS131" s="298"/>
      <c r="WRT131" s="298"/>
      <c r="WRU131" s="298"/>
      <c r="WRV131" s="298"/>
      <c r="WRW131" s="298"/>
      <c r="WRX131" s="298"/>
      <c r="WRY131" s="298"/>
      <c r="WRZ131" s="298"/>
      <c r="WSA131" s="298"/>
      <c r="WSB131" s="298"/>
      <c r="WSC131" s="298"/>
      <c r="WSD131" s="298"/>
      <c r="WSE131" s="298"/>
      <c r="WSF131" s="298"/>
      <c r="WSG131" s="298"/>
      <c r="WSH131" s="298"/>
      <c r="WSI131" s="298"/>
      <c r="WSJ131" s="298"/>
      <c r="WSK131" s="298"/>
      <c r="WSL131" s="298"/>
      <c r="WSM131" s="298"/>
      <c r="WSN131" s="298"/>
      <c r="WSO131" s="298"/>
      <c r="WSP131" s="298"/>
      <c r="WSQ131" s="298"/>
      <c r="WSR131" s="298"/>
      <c r="WSS131" s="298"/>
      <c r="WST131" s="298"/>
      <c r="WSU131" s="298"/>
      <c r="WSV131" s="298"/>
      <c r="WSW131" s="298"/>
      <c r="WSX131" s="298"/>
      <c r="WSY131" s="298"/>
      <c r="WSZ131" s="298"/>
      <c r="WTA131" s="298"/>
      <c r="WTB131" s="298"/>
      <c r="WTC131" s="298"/>
      <c r="WTD131" s="298"/>
      <c r="WTE131" s="298"/>
      <c r="WTF131" s="298"/>
      <c r="WTG131" s="298"/>
      <c r="WTH131" s="298"/>
      <c r="WTI131" s="298"/>
      <c r="WTJ131" s="298"/>
      <c r="WTK131" s="298"/>
      <c r="WTL131" s="298"/>
      <c r="WTM131" s="298"/>
      <c r="WTN131" s="298"/>
      <c r="WTO131" s="298"/>
      <c r="WTP131" s="298"/>
      <c r="WTQ131" s="298"/>
      <c r="WTR131" s="298"/>
      <c r="WTS131" s="298"/>
      <c r="WTT131" s="298"/>
      <c r="WTU131" s="298"/>
      <c r="WTV131" s="298"/>
      <c r="WTW131" s="298"/>
      <c r="WTX131" s="298"/>
      <c r="WTY131" s="298"/>
      <c r="WTZ131" s="298"/>
      <c r="WUA131" s="298"/>
      <c r="WUB131" s="298"/>
      <c r="WUC131" s="298"/>
      <c r="WUD131" s="298"/>
      <c r="WUE131" s="298"/>
      <c r="WUF131" s="298"/>
      <c r="WUG131" s="298"/>
      <c r="WUH131" s="298"/>
      <c r="WUI131" s="298"/>
      <c r="WUJ131" s="298"/>
      <c r="WUK131" s="298"/>
      <c r="WUL131" s="298"/>
      <c r="WUM131" s="298"/>
      <c r="WUN131" s="298"/>
      <c r="WUO131" s="298"/>
      <c r="WUP131" s="298"/>
      <c r="WUQ131" s="298"/>
      <c r="WUR131" s="298"/>
      <c r="WUS131" s="298"/>
      <c r="WUT131" s="298"/>
      <c r="WUU131" s="298"/>
      <c r="WUV131" s="298"/>
      <c r="WUW131" s="298"/>
      <c r="WUX131" s="298"/>
      <c r="WUY131" s="298"/>
      <c r="WUZ131" s="298"/>
      <c r="WVA131" s="298"/>
      <c r="WVB131" s="298"/>
      <c r="WVC131" s="298"/>
      <c r="WVD131" s="298"/>
      <c r="WVE131" s="298"/>
      <c r="WVF131" s="298"/>
      <c r="WVG131" s="298"/>
      <c r="WVH131" s="298"/>
      <c r="WVI131" s="298"/>
      <c r="WVJ131" s="298"/>
      <c r="WVK131" s="298"/>
      <c r="WVL131" s="298"/>
      <c r="WVM131" s="298"/>
      <c r="WVN131" s="298"/>
      <c r="WVO131" s="298"/>
      <c r="WVP131" s="298"/>
      <c r="WVQ131" s="298"/>
      <c r="WVR131" s="298"/>
      <c r="WVS131" s="298"/>
      <c r="WVT131" s="298"/>
      <c r="WVU131" s="298"/>
      <c r="WVV131" s="298"/>
      <c r="WVW131" s="298"/>
      <c r="WVX131" s="298"/>
      <c r="WVY131" s="298"/>
      <c r="WVZ131" s="298"/>
      <c r="WWA131" s="298"/>
      <c r="WWB131" s="298"/>
      <c r="WWC131" s="298"/>
      <c r="WWD131" s="298"/>
      <c r="WWE131" s="298"/>
      <c r="WWF131" s="298"/>
      <c r="WWG131" s="298"/>
      <c r="WWH131" s="298"/>
      <c r="WWI131" s="298"/>
      <c r="WWJ131" s="298"/>
      <c r="WWK131" s="298"/>
      <c r="WWL131" s="298"/>
      <c r="WWM131" s="298"/>
      <c r="WWN131" s="298"/>
      <c r="WWO131" s="298"/>
      <c r="WWP131" s="298"/>
      <c r="WWQ131" s="298"/>
      <c r="WWR131" s="298"/>
      <c r="WWS131" s="298"/>
      <c r="WWT131" s="298"/>
      <c r="WWU131" s="298"/>
      <c r="WWV131" s="298"/>
      <c r="WWW131" s="298"/>
      <c r="WWX131" s="298"/>
      <c r="WWY131" s="298"/>
      <c r="WWZ131" s="298"/>
      <c r="WXA131" s="298"/>
      <c r="WXB131" s="298"/>
      <c r="WXC131" s="298"/>
      <c r="WXD131" s="298"/>
      <c r="WXE131" s="298"/>
      <c r="WXF131" s="298"/>
      <c r="WXG131" s="298"/>
      <c r="WXH131" s="298"/>
      <c r="WXI131" s="298"/>
      <c r="WXJ131" s="298"/>
      <c r="WXK131" s="298"/>
      <c r="WXL131" s="298"/>
      <c r="WXM131" s="298"/>
      <c r="WXN131" s="298"/>
      <c r="WXO131" s="298"/>
      <c r="WXP131" s="298"/>
      <c r="WXQ131" s="298"/>
      <c r="WXR131" s="298"/>
      <c r="WXS131" s="298"/>
      <c r="WXT131" s="298"/>
      <c r="WXU131" s="298"/>
      <c r="WXV131" s="298"/>
      <c r="WXW131" s="298"/>
      <c r="WXX131" s="298"/>
      <c r="WXY131" s="298"/>
      <c r="WXZ131" s="298"/>
      <c r="WYA131" s="298"/>
      <c r="WYB131" s="298"/>
      <c r="WYC131" s="298"/>
      <c r="WYD131" s="298"/>
      <c r="WYE131" s="298"/>
      <c r="WYF131" s="298"/>
      <c r="WYG131" s="298"/>
      <c r="WYH131" s="298"/>
      <c r="WYI131" s="298"/>
      <c r="WYJ131" s="298"/>
      <c r="WYK131" s="298"/>
      <c r="WYL131" s="298"/>
      <c r="WYM131" s="298"/>
      <c r="WYN131" s="298"/>
      <c r="WYO131" s="298"/>
      <c r="WYP131" s="298"/>
      <c r="WYQ131" s="298"/>
      <c r="WYR131" s="298"/>
      <c r="WYS131" s="298"/>
      <c r="WYT131" s="298"/>
      <c r="WYU131" s="298"/>
      <c r="WYV131" s="298"/>
      <c r="WYW131" s="298"/>
      <c r="WYX131" s="298"/>
      <c r="WYY131" s="298"/>
      <c r="WYZ131" s="298"/>
      <c r="WZA131" s="298"/>
      <c r="WZB131" s="298"/>
      <c r="WZC131" s="298"/>
      <c r="WZD131" s="298"/>
      <c r="WZE131" s="298"/>
      <c r="WZF131" s="298"/>
      <c r="WZG131" s="298"/>
      <c r="WZH131" s="298"/>
      <c r="WZI131" s="298"/>
      <c r="WZJ131" s="298"/>
      <c r="WZK131" s="298"/>
      <c r="WZL131" s="298"/>
      <c r="WZM131" s="298"/>
      <c r="WZN131" s="298"/>
      <c r="WZO131" s="298"/>
      <c r="WZP131" s="298"/>
      <c r="WZQ131" s="298"/>
      <c r="WZR131" s="298"/>
      <c r="WZS131" s="298"/>
      <c r="WZT131" s="298"/>
      <c r="WZU131" s="298"/>
      <c r="WZV131" s="298"/>
      <c r="WZW131" s="298"/>
      <c r="WZX131" s="298"/>
      <c r="WZY131" s="298"/>
      <c r="WZZ131" s="298"/>
      <c r="XAA131" s="298"/>
      <c r="XAB131" s="298"/>
      <c r="XAC131" s="298"/>
      <c r="XAD131" s="298"/>
      <c r="XAE131" s="298"/>
      <c r="XAF131" s="298"/>
      <c r="XAG131" s="298"/>
      <c r="XAH131" s="298"/>
      <c r="XAI131" s="298"/>
      <c r="XAJ131" s="298"/>
      <c r="XAK131" s="298"/>
      <c r="XAL131" s="298"/>
      <c r="XAM131" s="298"/>
      <c r="XAN131" s="298"/>
      <c r="XAO131" s="298"/>
      <c r="XAP131" s="298"/>
      <c r="XAQ131" s="298"/>
      <c r="XAR131" s="298"/>
      <c r="XAS131" s="298"/>
      <c r="XAT131" s="298"/>
      <c r="XAU131" s="298"/>
      <c r="XAV131" s="298"/>
      <c r="XAW131" s="298"/>
      <c r="XAX131" s="298"/>
      <c r="XAY131" s="298"/>
      <c r="XAZ131" s="298"/>
      <c r="XBA131" s="298"/>
      <c r="XBB131" s="298"/>
      <c r="XBC131" s="298"/>
      <c r="XBD131" s="298"/>
      <c r="XBE131" s="298"/>
      <c r="XBF131" s="298"/>
      <c r="XBG131" s="298"/>
      <c r="XBH131" s="298"/>
      <c r="XBI131" s="298"/>
      <c r="XBJ131" s="298"/>
      <c r="XBK131" s="298"/>
      <c r="XBL131" s="298"/>
      <c r="XBM131" s="298"/>
      <c r="XBN131" s="298"/>
      <c r="XBO131" s="298"/>
      <c r="XBP131" s="298"/>
      <c r="XBQ131" s="298"/>
      <c r="XBR131" s="298"/>
      <c r="XBS131" s="298"/>
      <c r="XBT131" s="298"/>
      <c r="XBU131" s="298"/>
      <c r="XBV131" s="298"/>
      <c r="XBW131" s="298"/>
      <c r="XBX131" s="298"/>
      <c r="XBY131" s="298"/>
      <c r="XBZ131" s="298"/>
      <c r="XCA131" s="298"/>
      <c r="XCB131" s="298"/>
      <c r="XCC131" s="298"/>
      <c r="XCD131" s="298"/>
      <c r="XCE131" s="298"/>
      <c r="XCF131" s="298"/>
      <c r="XCG131" s="298"/>
      <c r="XCH131" s="298"/>
      <c r="XCI131" s="298"/>
      <c r="XCJ131" s="298"/>
      <c r="XCK131" s="298"/>
      <c r="XCL131" s="298"/>
      <c r="XCM131" s="298"/>
      <c r="XCN131" s="298"/>
      <c r="XCO131" s="298"/>
      <c r="XCP131" s="298"/>
      <c r="XCQ131" s="298"/>
      <c r="XCR131" s="298"/>
      <c r="XCS131" s="298"/>
      <c r="XCT131" s="298"/>
      <c r="XCU131" s="298"/>
      <c r="XCV131" s="298"/>
      <c r="XCW131" s="298"/>
      <c r="XCX131" s="298"/>
      <c r="XCY131" s="298"/>
      <c r="XCZ131" s="298"/>
      <c r="XDA131" s="298"/>
      <c r="XDB131" s="298"/>
      <c r="XDC131" s="298"/>
      <c r="XDD131" s="298"/>
      <c r="XDE131" s="298"/>
      <c r="XDF131" s="298"/>
      <c r="XDG131" s="298"/>
      <c r="XDH131" s="298"/>
      <c r="XDI131" s="298"/>
      <c r="XDJ131" s="298"/>
      <c r="XDK131" s="298"/>
      <c r="XDL131" s="298"/>
      <c r="XDM131" s="298"/>
      <c r="XDN131" s="298"/>
      <c r="XDO131" s="298"/>
      <c r="XDP131" s="298"/>
      <c r="XDQ131" s="298"/>
      <c r="XDR131" s="298"/>
      <c r="XDS131" s="298"/>
      <c r="XDT131" s="298"/>
      <c r="XDU131" s="298"/>
      <c r="XDV131" s="298"/>
      <c r="XDW131" s="298"/>
      <c r="XDX131" s="298"/>
      <c r="XDY131" s="298"/>
      <c r="XDZ131" s="298"/>
      <c r="XEA131" s="298"/>
      <c r="XEB131" s="298"/>
      <c r="XEC131" s="298"/>
      <c r="XED131" s="298"/>
      <c r="XEE131" s="298"/>
      <c r="XEF131" s="298"/>
      <c r="XEG131" s="298"/>
      <c r="XEH131" s="298"/>
      <c r="XEI131" s="298"/>
      <c r="XEJ131" s="298"/>
      <c r="XEK131" s="298"/>
      <c r="XEL131" s="298"/>
    </row>
    <row r="132" s="116" customFormat="1" ht="15.6" customHeight="1">
      <c r="A132" s="299" t="s">
        <v>251</v>
      </c>
      <c r="B132" s="277"/>
      <c r="C132" s="277"/>
      <c r="D132" s="207" t="s">
        <v>524</v>
      </c>
      <c r="E132" s="207"/>
      <c r="F132" s="207"/>
      <c r="G132" s="207"/>
      <c r="H132" s="207"/>
      <c r="I132" s="208"/>
      <c r="L132" s="116"/>
    </row>
    <row r="133" s="300" customFormat="1" ht="15.6" customHeight="1">
      <c r="A133" s="301" t="s">
        <v>525</v>
      </c>
      <c r="B133" s="302"/>
      <c r="C133" s="302"/>
      <c r="D133" s="303" t="s">
        <v>526</v>
      </c>
      <c r="E133" s="303"/>
      <c r="F133" s="303"/>
      <c r="G133" s="303"/>
      <c r="H133" s="303"/>
      <c r="I133" s="304"/>
      <c r="L133" s="300"/>
    </row>
    <row r="134" s="305" customFormat="1" ht="24" customHeight="1">
      <c r="A134" s="243" t="s">
        <v>527</v>
      </c>
      <c r="B134" s="244" t="s">
        <v>337</v>
      </c>
      <c r="C134" s="275">
        <v>101874</v>
      </c>
      <c r="D134" s="276" t="s">
        <v>528</v>
      </c>
      <c r="E134" s="244" t="s">
        <v>339</v>
      </c>
      <c r="F134" s="247">
        <v>2</v>
      </c>
      <c r="G134" s="248">
        <v>386.82999999999998</v>
      </c>
      <c r="H134" s="249">
        <f t="shared" ref="H134:H163" si="23">F134*G134</f>
        <v>773.65999999999997</v>
      </c>
      <c r="I134" s="250">
        <f t="shared" ref="I134:I163" si="24">ROUND(H134*(1+$I$6),2)</f>
        <v>945.63999999999999</v>
      </c>
      <c r="J134" s="116" t="s">
        <v>27</v>
      </c>
      <c r="K134" s="174">
        <f t="shared" si="18"/>
        <v>7.3726010385057473e-004</v>
      </c>
      <c r="L134" s="305"/>
    </row>
    <row r="135" s="305" customFormat="1" ht="36" customHeight="1">
      <c r="A135" s="243" t="s">
        <v>529</v>
      </c>
      <c r="B135" s="244" t="s">
        <v>337</v>
      </c>
      <c r="C135" s="275">
        <v>97882</v>
      </c>
      <c r="D135" s="276" t="s">
        <v>530</v>
      </c>
      <c r="E135" s="244" t="s">
        <v>339</v>
      </c>
      <c r="F135" s="247">
        <v>2</v>
      </c>
      <c r="G135" s="248">
        <v>250.47999999999999</v>
      </c>
      <c r="H135" s="249">
        <f t="shared" si="23"/>
        <v>500.95999999999998</v>
      </c>
      <c r="I135" s="250">
        <f t="shared" si="24"/>
        <v>612.32000000000005</v>
      </c>
      <c r="J135" s="116" t="s">
        <v>27</v>
      </c>
      <c r="K135" s="174">
        <f t="shared" si="18"/>
        <v>4.7739002875278537e-004</v>
      </c>
      <c r="L135" s="305"/>
    </row>
    <row r="136" s="305" customFormat="1" ht="11.25">
      <c r="A136" s="243" t="s">
        <v>531</v>
      </c>
      <c r="B136" s="244" t="s">
        <v>323</v>
      </c>
      <c r="C136" s="275">
        <v>59036</v>
      </c>
      <c r="D136" s="306" t="s">
        <v>532</v>
      </c>
      <c r="E136" s="244" t="s">
        <v>339</v>
      </c>
      <c r="F136" s="307">
        <v>6</v>
      </c>
      <c r="G136" s="308">
        <v>27.489999999999998</v>
      </c>
      <c r="H136" s="249">
        <f t="shared" si="23"/>
        <v>164.94</v>
      </c>
      <c r="I136" s="250">
        <f t="shared" si="24"/>
        <v>201.61000000000001</v>
      </c>
      <c r="J136" s="116" t="s">
        <v>27</v>
      </c>
      <c r="K136" s="236"/>
      <c r="L136" s="305"/>
    </row>
    <row r="137" s="305" customFormat="1" ht="15.6" customHeight="1">
      <c r="A137" s="309" t="s">
        <v>255</v>
      </c>
      <c r="B137" s="310"/>
      <c r="C137" s="310"/>
      <c r="D137" s="311" t="s">
        <v>533</v>
      </c>
      <c r="E137" s="311"/>
      <c r="F137" s="311"/>
      <c r="G137" s="311"/>
      <c r="H137" s="311"/>
      <c r="I137" s="312"/>
      <c r="K137" s="116"/>
      <c r="L137" s="305"/>
    </row>
    <row r="138" s="305" customFormat="1" ht="22.5">
      <c r="A138" s="294" t="s">
        <v>534</v>
      </c>
      <c r="B138" s="313" t="s">
        <v>337</v>
      </c>
      <c r="C138" s="314">
        <v>93653</v>
      </c>
      <c r="D138" s="315" t="s">
        <v>535</v>
      </c>
      <c r="E138" s="316" t="s">
        <v>339</v>
      </c>
      <c r="F138" s="247">
        <v>5</v>
      </c>
      <c r="G138" s="248">
        <v>12.08</v>
      </c>
      <c r="H138" s="249">
        <f t="shared" si="23"/>
        <v>60.399999999999999</v>
      </c>
      <c r="I138" s="250">
        <f t="shared" si="24"/>
        <v>73.829999999999998</v>
      </c>
      <c r="J138" s="116" t="s">
        <v>27</v>
      </c>
      <c r="K138" s="174">
        <f t="shared" si="18"/>
        <v>5.7560925370424192e-005</v>
      </c>
      <c r="L138" s="305"/>
    </row>
    <row r="139" s="305" customFormat="1" ht="11.25">
      <c r="A139" s="294" t="s">
        <v>536</v>
      </c>
      <c r="B139" s="313" t="s">
        <v>323</v>
      </c>
      <c r="C139" s="314">
        <v>64331</v>
      </c>
      <c r="D139" s="315" t="s">
        <v>537</v>
      </c>
      <c r="E139" s="316" t="s">
        <v>339</v>
      </c>
      <c r="F139" s="247">
        <v>1</v>
      </c>
      <c r="G139" s="248">
        <v>108.66</v>
      </c>
      <c r="H139" s="249">
        <f t="shared" si="23"/>
        <v>108.66</v>
      </c>
      <c r="I139" s="250">
        <f t="shared" si="24"/>
        <v>132.81999999999999</v>
      </c>
      <c r="J139" s="116" t="s">
        <v>27</v>
      </c>
      <c r="K139" s="174">
        <f t="shared" si="18"/>
        <v>1.0355197220235326e-004</v>
      </c>
      <c r="L139" s="305"/>
    </row>
    <row r="140" s="305" customFormat="1" ht="22.5">
      <c r="A140" s="294" t="s">
        <v>538</v>
      </c>
      <c r="B140" s="313" t="s">
        <v>337</v>
      </c>
      <c r="C140" s="314">
        <v>93654</v>
      </c>
      <c r="D140" s="315" t="s">
        <v>539</v>
      </c>
      <c r="E140" s="316" t="s">
        <v>339</v>
      </c>
      <c r="F140" s="247">
        <v>5</v>
      </c>
      <c r="G140" s="248">
        <v>12.08</v>
      </c>
      <c r="H140" s="249">
        <f t="shared" si="23"/>
        <v>60.399999999999999</v>
      </c>
      <c r="I140" s="250">
        <f t="shared" si="24"/>
        <v>73.829999999999998</v>
      </c>
      <c r="J140" s="116" t="s">
        <v>27</v>
      </c>
      <c r="K140" s="174">
        <f t="shared" si="18"/>
        <v>5.7560925370424192e-005</v>
      </c>
      <c r="L140" s="305"/>
    </row>
    <row r="141" s="116" customFormat="1" ht="15.6" customHeight="1">
      <c r="A141" s="301" t="s">
        <v>540</v>
      </c>
      <c r="B141" s="302"/>
      <c r="C141" s="302"/>
      <c r="D141" s="303" t="s">
        <v>541</v>
      </c>
      <c r="E141" s="303"/>
      <c r="F141" s="303"/>
      <c r="G141" s="303"/>
      <c r="H141" s="303"/>
      <c r="I141" s="304"/>
      <c r="K141" s="116"/>
      <c r="L141" s="116"/>
    </row>
    <row r="142" s="116" customFormat="1" ht="33.75">
      <c r="A142" s="243" t="s">
        <v>542</v>
      </c>
      <c r="B142" s="244" t="s">
        <v>337</v>
      </c>
      <c r="C142" s="275">
        <v>93008</v>
      </c>
      <c r="D142" s="315" t="s">
        <v>543</v>
      </c>
      <c r="E142" s="316" t="s">
        <v>325</v>
      </c>
      <c r="F142" s="247">
        <v>40</v>
      </c>
      <c r="G142" s="248">
        <v>20.5</v>
      </c>
      <c r="H142" s="249">
        <f t="shared" si="23"/>
        <v>820</v>
      </c>
      <c r="I142" s="250">
        <f t="shared" si="24"/>
        <v>1002.29</v>
      </c>
      <c r="J142" s="116" t="s">
        <v>27</v>
      </c>
      <c r="K142" s="174">
        <f t="shared" si="18"/>
        <v>7.8142678978088121e-004</v>
      </c>
      <c r="L142" s="116"/>
    </row>
    <row r="143" s="116" customFormat="1" ht="22.5">
      <c r="A143" s="243" t="s">
        <v>544</v>
      </c>
      <c r="B143" s="244" t="s">
        <v>337</v>
      </c>
      <c r="C143" s="275" t="s">
        <v>545</v>
      </c>
      <c r="D143" s="315" t="s">
        <v>546</v>
      </c>
      <c r="E143" s="316" t="s">
        <v>325</v>
      </c>
      <c r="F143" s="247">
        <v>200</v>
      </c>
      <c r="G143" s="248">
        <v>18.170000000000002</v>
      </c>
      <c r="H143" s="249">
        <f t="shared" si="23"/>
        <v>3634.0000000000005</v>
      </c>
      <c r="I143" s="250">
        <f t="shared" si="24"/>
        <v>4441.8400000000001</v>
      </c>
      <c r="J143" s="116" t="s">
        <v>27</v>
      </c>
      <c r="K143" s="174">
        <f t="shared" si="18"/>
        <v>3.4630424048132874e-003</v>
      </c>
      <c r="L143" s="116"/>
    </row>
    <row r="144" s="317" customFormat="1" ht="15.6" customHeight="1">
      <c r="A144" s="301" t="s">
        <v>547</v>
      </c>
      <c r="B144" s="302"/>
      <c r="C144" s="302"/>
      <c r="D144" s="303" t="s">
        <v>548</v>
      </c>
      <c r="E144" s="303"/>
      <c r="F144" s="303"/>
      <c r="G144" s="303"/>
      <c r="H144" s="303"/>
      <c r="I144" s="304"/>
      <c r="K144" s="116"/>
      <c r="L144" s="317"/>
    </row>
    <row r="145" s="318" customFormat="1" ht="33.75">
      <c r="A145" s="243" t="s">
        <v>549</v>
      </c>
      <c r="B145" s="244" t="s">
        <v>337</v>
      </c>
      <c r="C145" s="275">
        <v>93141</v>
      </c>
      <c r="D145" s="315" t="s">
        <v>550</v>
      </c>
      <c r="E145" s="316" t="s">
        <v>339</v>
      </c>
      <c r="F145" s="247">
        <v>6</v>
      </c>
      <c r="G145" s="248">
        <v>270.75999999999999</v>
      </c>
      <c r="H145" s="249">
        <f t="shared" si="23"/>
        <v>1624.5599999999999</v>
      </c>
      <c r="I145" s="250">
        <f t="shared" si="24"/>
        <v>1985.7</v>
      </c>
      <c r="J145" s="116" t="s">
        <v>27</v>
      </c>
      <c r="K145" s="174">
        <f t="shared" si="18"/>
        <v>1.5481339497230302e-003</v>
      </c>
      <c r="L145" s="318"/>
    </row>
    <row r="146" s="300" customFormat="1" ht="15.6" customHeight="1">
      <c r="A146" s="299" t="s">
        <v>551</v>
      </c>
      <c r="B146" s="277"/>
      <c r="C146" s="277"/>
      <c r="D146" s="207" t="s">
        <v>552</v>
      </c>
      <c r="E146" s="207"/>
      <c r="F146" s="207"/>
      <c r="G146" s="207"/>
      <c r="H146" s="207"/>
      <c r="I146" s="208"/>
      <c r="K146" s="116"/>
      <c r="L146" s="300"/>
    </row>
    <row r="147" s="300" customFormat="1" ht="15.6" customHeight="1">
      <c r="A147" s="301" t="s">
        <v>553</v>
      </c>
      <c r="B147" s="302"/>
      <c r="C147" s="302"/>
      <c r="D147" s="303" t="s">
        <v>554</v>
      </c>
      <c r="E147" s="303"/>
      <c r="F147" s="303"/>
      <c r="G147" s="303"/>
      <c r="H147" s="303"/>
      <c r="I147" s="304"/>
      <c r="K147" s="116"/>
      <c r="L147" s="300"/>
    </row>
    <row r="148" s="300" customFormat="1" ht="22.5">
      <c r="A148" s="319" t="s">
        <v>555</v>
      </c>
      <c r="B148" s="316" t="s">
        <v>337</v>
      </c>
      <c r="C148" s="320" t="s">
        <v>556</v>
      </c>
      <c r="D148" s="321" t="s">
        <v>557</v>
      </c>
      <c r="E148" s="322" t="s">
        <v>339</v>
      </c>
      <c r="F148" s="247">
        <v>12</v>
      </c>
      <c r="G148" s="248">
        <v>55.630000000000003</v>
      </c>
      <c r="H148" s="249">
        <f t="shared" si="23"/>
        <v>667.56000000000006</v>
      </c>
      <c r="I148" s="250">
        <f t="shared" si="24"/>
        <v>815.96000000000004</v>
      </c>
      <c r="J148" s="116" t="s">
        <v>27</v>
      </c>
      <c r="K148" s="174">
        <f t="shared" si="18"/>
        <v>6.3615620567860395e-004</v>
      </c>
      <c r="L148" s="300"/>
    </row>
    <row r="149" s="300" customFormat="1" ht="22.5">
      <c r="A149" s="319" t="s">
        <v>558</v>
      </c>
      <c r="B149" s="316" t="s">
        <v>337</v>
      </c>
      <c r="C149" s="320" t="s">
        <v>559</v>
      </c>
      <c r="D149" s="321" t="s">
        <v>560</v>
      </c>
      <c r="E149" s="322" t="s">
        <v>339</v>
      </c>
      <c r="F149" s="247">
        <v>4</v>
      </c>
      <c r="G149" s="248">
        <v>39.579999999999998</v>
      </c>
      <c r="H149" s="249">
        <f t="shared" si="23"/>
        <v>158.31999999999999</v>
      </c>
      <c r="I149" s="250">
        <f t="shared" si="24"/>
        <v>193.50999999999999</v>
      </c>
      <c r="J149" s="116" t="s">
        <v>27</v>
      </c>
      <c r="K149" s="174">
        <f t="shared" si="18"/>
        <v>1.50868409432897e-004</v>
      </c>
      <c r="L149" s="300"/>
    </row>
    <row r="150" s="323" customFormat="1" ht="45">
      <c r="A150" s="319" t="s">
        <v>561</v>
      </c>
      <c r="B150" s="320" t="s">
        <v>337</v>
      </c>
      <c r="C150" s="320" t="s">
        <v>562</v>
      </c>
      <c r="D150" s="321" t="s">
        <v>563</v>
      </c>
      <c r="E150" s="322" t="s">
        <v>339</v>
      </c>
      <c r="F150" s="247">
        <v>16</v>
      </c>
      <c r="G150" s="248">
        <v>225.59999999999999</v>
      </c>
      <c r="H150" s="249">
        <f t="shared" si="23"/>
        <v>3609.5999999999999</v>
      </c>
      <c r="I150" s="250">
        <f t="shared" si="24"/>
        <v>4412.0100000000002</v>
      </c>
      <c r="J150" s="116" t="s">
        <v>27</v>
      </c>
      <c r="K150" s="174">
        <f t="shared" si="18"/>
        <v>3.4397857015246547e-003</v>
      </c>
      <c r="L150" s="323"/>
    </row>
    <row r="151" s="323" customFormat="1" ht="33.75">
      <c r="A151" s="319" t="s">
        <v>564</v>
      </c>
      <c r="B151" s="320" t="s">
        <v>337</v>
      </c>
      <c r="C151" s="320" t="s">
        <v>565</v>
      </c>
      <c r="D151" s="321" t="s">
        <v>566</v>
      </c>
      <c r="E151" s="322" t="s">
        <v>339</v>
      </c>
      <c r="F151" s="247">
        <v>16</v>
      </c>
      <c r="G151" s="248">
        <v>67.760000000000005</v>
      </c>
      <c r="H151" s="249">
        <f t="shared" si="23"/>
        <v>1084.1600000000001</v>
      </c>
      <c r="I151" s="250">
        <f t="shared" si="24"/>
        <v>1325.1700000000001</v>
      </c>
      <c r="J151" s="116" t="s">
        <v>27</v>
      </c>
      <c r="K151" s="236"/>
      <c r="L151" s="323"/>
    </row>
    <row r="152" s="116" customFormat="1" ht="15.6" customHeight="1">
      <c r="A152" s="301" t="s">
        <v>567</v>
      </c>
      <c r="B152" s="302"/>
      <c r="C152" s="302"/>
      <c r="D152" s="303" t="s">
        <v>568</v>
      </c>
      <c r="E152" s="303"/>
      <c r="F152" s="303"/>
      <c r="G152" s="303"/>
      <c r="H152" s="303"/>
      <c r="I152" s="304"/>
      <c r="K152" s="116"/>
      <c r="L152" s="116"/>
    </row>
    <row r="153" s="116" customFormat="1" ht="24" customHeight="1">
      <c r="A153" s="319" t="s">
        <v>569</v>
      </c>
      <c r="B153" s="316" t="s">
        <v>391</v>
      </c>
      <c r="C153" s="320" t="s">
        <v>570</v>
      </c>
      <c r="D153" s="321" t="s">
        <v>571</v>
      </c>
      <c r="E153" s="322" t="s">
        <v>572</v>
      </c>
      <c r="F153" s="247">
        <v>1</v>
      </c>
      <c r="G153" s="248">
        <v>68.769999999999996</v>
      </c>
      <c r="H153" s="249">
        <f t="shared" si="23"/>
        <v>68.769999999999996</v>
      </c>
      <c r="I153" s="250">
        <f t="shared" si="24"/>
        <v>84.060000000000002</v>
      </c>
      <c r="J153" s="116" t="s">
        <v>27</v>
      </c>
      <c r="K153" s="174">
        <f t="shared" si="18"/>
        <v>6.553665700444071e-005</v>
      </c>
      <c r="L153" s="116"/>
    </row>
    <row r="154" s="116" customFormat="1" ht="33.75">
      <c r="A154" s="319" t="s">
        <v>573</v>
      </c>
      <c r="B154" s="316" t="s">
        <v>391</v>
      </c>
      <c r="C154" s="320" t="s">
        <v>574</v>
      </c>
      <c r="D154" s="321" t="s">
        <v>575</v>
      </c>
      <c r="E154" s="322" t="s">
        <v>572</v>
      </c>
      <c r="F154" s="247">
        <v>1</v>
      </c>
      <c r="G154" s="248">
        <v>274.02999999999997</v>
      </c>
      <c r="H154" s="249">
        <f t="shared" si="23"/>
        <v>274.02999999999997</v>
      </c>
      <c r="I154" s="250">
        <f t="shared" si="24"/>
        <v>334.94999999999999</v>
      </c>
      <c r="J154" s="116" t="s">
        <v>27</v>
      </c>
      <c r="K154" s="174">
        <f t="shared" si="18"/>
        <v>2.6114089059763756e-004</v>
      </c>
      <c r="L154" s="116"/>
    </row>
    <row r="155" s="318" customFormat="1" ht="24" customHeight="1">
      <c r="A155" s="319" t="s">
        <v>576</v>
      </c>
      <c r="B155" s="316" t="s">
        <v>391</v>
      </c>
      <c r="C155" s="320" t="s">
        <v>577</v>
      </c>
      <c r="D155" s="321" t="s">
        <v>578</v>
      </c>
      <c r="E155" s="322" t="s">
        <v>572</v>
      </c>
      <c r="F155" s="247">
        <v>1</v>
      </c>
      <c r="G155" s="248">
        <v>120.98</v>
      </c>
      <c r="H155" s="249">
        <f t="shared" si="23"/>
        <v>120.98</v>
      </c>
      <c r="I155" s="250">
        <f t="shared" si="24"/>
        <v>147.87</v>
      </c>
      <c r="J155" s="116" t="s">
        <v>27</v>
      </c>
      <c r="K155" s="174">
        <f t="shared" si="18"/>
        <v>1.1528557543714785e-004</v>
      </c>
      <c r="L155" s="318"/>
    </row>
    <row r="156" s="318" customFormat="1" ht="24" customHeight="1">
      <c r="A156" s="319" t="s">
        <v>579</v>
      </c>
      <c r="B156" s="316" t="s">
        <v>323</v>
      </c>
      <c r="C156" s="320" t="s">
        <v>580</v>
      </c>
      <c r="D156" s="321" t="s">
        <v>581</v>
      </c>
      <c r="E156" s="322" t="s">
        <v>325</v>
      </c>
      <c r="F156" s="247">
        <v>40</v>
      </c>
      <c r="G156" s="248">
        <v>11.369999999999999</v>
      </c>
      <c r="H156" s="249">
        <f t="shared" si="23"/>
        <v>454.79999999999995</v>
      </c>
      <c r="I156" s="250">
        <f t="shared" si="24"/>
        <v>555.89999999999998</v>
      </c>
      <c r="J156" s="116" t="s">
        <v>27</v>
      </c>
      <c r="K156" s="174">
        <f t="shared" si="18"/>
        <v>4.3340266034699724e-004</v>
      </c>
      <c r="L156" s="318"/>
    </row>
    <row r="157" s="318" customFormat="1" ht="24" customHeight="1">
      <c r="A157" s="319" t="s">
        <v>582</v>
      </c>
      <c r="B157" s="316" t="s">
        <v>323</v>
      </c>
      <c r="C157" s="320" t="s">
        <v>583</v>
      </c>
      <c r="D157" s="321" t="s">
        <v>584</v>
      </c>
      <c r="E157" s="322" t="s">
        <v>339</v>
      </c>
      <c r="F157" s="247">
        <v>1</v>
      </c>
      <c r="G157" s="248">
        <v>139.66</v>
      </c>
      <c r="H157" s="249">
        <f t="shared" si="23"/>
        <v>139.66</v>
      </c>
      <c r="I157" s="250">
        <f t="shared" si="24"/>
        <v>170.71000000000001</v>
      </c>
      <c r="J157" s="116" t="s">
        <v>27</v>
      </c>
      <c r="K157" s="174">
        <f t="shared" si="18"/>
        <v>1.3309258526324143e-004</v>
      </c>
      <c r="L157" s="318"/>
    </row>
    <row r="158" s="318" customFormat="1" ht="24" customHeight="1">
      <c r="A158" s="319" t="s">
        <v>585</v>
      </c>
      <c r="B158" s="316" t="s">
        <v>323</v>
      </c>
      <c r="C158" s="320" t="s">
        <v>586</v>
      </c>
      <c r="D158" s="321" t="s">
        <v>587</v>
      </c>
      <c r="E158" s="322" t="s">
        <v>339</v>
      </c>
      <c r="F158" s="247">
        <v>1</v>
      </c>
      <c r="G158" s="248">
        <v>97.969999999999999</v>
      </c>
      <c r="H158" s="249">
        <f t="shared" si="23"/>
        <v>97.969999999999999</v>
      </c>
      <c r="I158" s="250">
        <f t="shared" si="24"/>
        <v>119.75</v>
      </c>
      <c r="J158" s="116" t="s">
        <v>27</v>
      </c>
      <c r="K158" s="236"/>
      <c r="L158" s="318"/>
    </row>
    <row r="159" s="116" customFormat="1" ht="15.6" customHeight="1">
      <c r="A159" s="324" t="s">
        <v>588</v>
      </c>
      <c r="B159" s="325"/>
      <c r="C159" s="325"/>
      <c r="D159" s="326" t="s">
        <v>589</v>
      </c>
      <c r="E159" s="326"/>
      <c r="F159" s="326"/>
      <c r="G159" s="326"/>
      <c r="H159" s="326"/>
      <c r="I159" s="327"/>
      <c r="K159" s="116"/>
      <c r="L159" s="116"/>
    </row>
    <row r="160" s="300" customFormat="1" ht="15.6" customHeight="1">
      <c r="A160" s="301" t="s">
        <v>590</v>
      </c>
      <c r="B160" s="302"/>
      <c r="C160" s="302"/>
      <c r="D160" s="303" t="s">
        <v>591</v>
      </c>
      <c r="E160" s="303"/>
      <c r="F160" s="303"/>
      <c r="G160" s="303"/>
      <c r="H160" s="303"/>
      <c r="I160" s="304"/>
      <c r="K160" s="116"/>
      <c r="L160" s="300"/>
    </row>
    <row r="161" s="300" customFormat="1" ht="22.5">
      <c r="A161" s="319" t="s">
        <v>592</v>
      </c>
      <c r="B161" s="316" t="s">
        <v>323</v>
      </c>
      <c r="C161" s="320" t="s">
        <v>593</v>
      </c>
      <c r="D161" s="321" t="s">
        <v>594</v>
      </c>
      <c r="E161" s="322" t="s">
        <v>339</v>
      </c>
      <c r="F161" s="247">
        <v>1</v>
      </c>
      <c r="G161" s="248">
        <v>18983.02</v>
      </c>
      <c r="H161" s="249">
        <f t="shared" si="23"/>
        <v>18983.02</v>
      </c>
      <c r="I161" s="250">
        <f t="shared" si="24"/>
        <v>23202.950000000001</v>
      </c>
      <c r="J161" s="116" t="s">
        <v>27</v>
      </c>
      <c r="K161" s="174">
        <f t="shared" si="18"/>
        <v>1.8089980676197808e-002</v>
      </c>
      <c r="L161" s="300"/>
    </row>
    <row r="162" s="300" customFormat="1" ht="11.25">
      <c r="A162" s="301" t="s">
        <v>595</v>
      </c>
      <c r="B162" s="328"/>
      <c r="C162" s="329"/>
      <c r="D162" s="330" t="s">
        <v>596</v>
      </c>
      <c r="E162" s="331"/>
      <c r="F162" s="331"/>
      <c r="G162" s="331"/>
      <c r="H162" s="331"/>
      <c r="I162" s="332"/>
      <c r="J162" s="300"/>
      <c r="K162" s="333"/>
      <c r="L162" s="300"/>
    </row>
    <row r="163" s="300" customFormat="1" ht="22.5">
      <c r="A163" s="319" t="s">
        <v>597</v>
      </c>
      <c r="B163" s="316" t="s">
        <v>337</v>
      </c>
      <c r="C163" s="320" t="s">
        <v>598</v>
      </c>
      <c r="D163" s="321" t="s">
        <v>599</v>
      </c>
      <c r="E163" s="322" t="s">
        <v>339</v>
      </c>
      <c r="F163" s="247">
        <v>6</v>
      </c>
      <c r="G163" s="248">
        <v>32.219999999999999</v>
      </c>
      <c r="H163" s="249">
        <f t="shared" si="23"/>
        <v>193.31999999999999</v>
      </c>
      <c r="I163" s="334">
        <f t="shared" si="24"/>
        <v>236.30000000000001</v>
      </c>
      <c r="J163" s="335" t="s">
        <v>27</v>
      </c>
      <c r="K163" s="174">
        <f t="shared" si="18"/>
        <v>1.8422926540743922e-004</v>
      </c>
      <c r="L163" s="300"/>
    </row>
    <row r="164" s="116" customFormat="1" ht="14.1" customHeight="1">
      <c r="A164" s="336" t="s">
        <v>600</v>
      </c>
      <c r="B164" s="337"/>
      <c r="C164" s="337"/>
      <c r="D164" s="337"/>
      <c r="E164" s="337"/>
      <c r="F164" s="337"/>
      <c r="G164" s="338"/>
      <c r="H164" s="339">
        <f>SUM(H134:H163)</f>
        <v>33599.769999999997</v>
      </c>
      <c r="I164" s="224">
        <f>SUM(I134:I163)</f>
        <v>41069.020000000004</v>
      </c>
      <c r="K164" s="225">
        <f t="shared" si="18"/>
        <v>3.2019108699125817e-002</v>
      </c>
      <c r="L164" s="116"/>
    </row>
    <row r="165" s="116" customFormat="1" ht="5.6500000000000004" customHeight="1">
      <c r="A165" s="265"/>
      <c r="B165" s="266"/>
      <c r="C165" s="266"/>
      <c r="D165" s="266"/>
      <c r="E165" s="266"/>
      <c r="F165" s="266"/>
      <c r="G165" s="266"/>
      <c r="H165" s="266"/>
      <c r="I165" s="267"/>
      <c r="K165" s="116"/>
      <c r="L165" s="116"/>
    </row>
    <row r="166" s="156" customFormat="1" ht="15" customHeight="1">
      <c r="A166" s="340" t="s">
        <v>601</v>
      </c>
      <c r="B166" s="341"/>
      <c r="C166" s="341"/>
      <c r="D166" s="341"/>
      <c r="E166" s="341"/>
      <c r="F166" s="341"/>
      <c r="G166" s="341"/>
      <c r="H166" s="341"/>
      <c r="I166" s="342"/>
      <c r="K166" s="156"/>
      <c r="L166" s="156"/>
      <c r="FG166" s="113"/>
      <c r="FH166" s="113"/>
      <c r="FI166" s="113"/>
      <c r="FJ166" s="113"/>
      <c r="FK166" s="113"/>
      <c r="FL166" s="113"/>
      <c r="FM166" s="113"/>
      <c r="FN166" s="113"/>
      <c r="FO166" s="113"/>
      <c r="FP166" s="113"/>
      <c r="FQ166" s="113"/>
      <c r="FR166" s="113"/>
      <c r="FS166" s="113"/>
      <c r="FT166" s="113"/>
      <c r="FU166" s="113"/>
      <c r="FV166" s="113"/>
      <c r="FW166" s="113"/>
      <c r="FX166" s="113"/>
      <c r="FY166" s="113"/>
      <c r="FZ166" s="113"/>
      <c r="GA166" s="113"/>
      <c r="GB166" s="113"/>
      <c r="GC166" s="113"/>
      <c r="GD166" s="113"/>
      <c r="GE166" s="113"/>
      <c r="GF166" s="113"/>
      <c r="GG166" s="113"/>
      <c r="GH166" s="113"/>
      <c r="GI166" s="113"/>
      <c r="GJ166" s="113"/>
      <c r="GK166" s="113"/>
      <c r="GL166" s="113"/>
      <c r="GM166" s="113"/>
      <c r="GN166" s="113"/>
      <c r="GO166" s="113"/>
      <c r="GP166" s="113"/>
      <c r="GQ166" s="113"/>
      <c r="GR166" s="113"/>
      <c r="GS166" s="113"/>
      <c r="GT166" s="113"/>
      <c r="GU166" s="113"/>
      <c r="GV166" s="113"/>
      <c r="GW166" s="113"/>
      <c r="GX166" s="113"/>
      <c r="GY166" s="113"/>
    </row>
    <row r="167" s="305" customFormat="1" ht="24" customHeight="1">
      <c r="A167" s="294" t="s">
        <v>259</v>
      </c>
      <c r="B167" s="295" t="s">
        <v>323</v>
      </c>
      <c r="C167" s="275">
        <v>100005</v>
      </c>
      <c r="D167" s="276" t="s">
        <v>602</v>
      </c>
      <c r="E167" s="295" t="s">
        <v>325</v>
      </c>
      <c r="F167" s="247">
        <v>30</v>
      </c>
      <c r="G167" s="248">
        <v>51.490000000000002</v>
      </c>
      <c r="H167" s="249">
        <f t="shared" ref="H167:H169" si="25">F167*G167</f>
        <v>1544.7</v>
      </c>
      <c r="I167" s="250">
        <f t="shared" ref="I167:I169" si="26">ROUND(H167*(1+$I$6),2)</f>
        <v>1888.0899999999999</v>
      </c>
      <c r="J167" s="116" t="s">
        <v>27</v>
      </c>
      <c r="K167" s="174">
        <f t="shared" ref="K166:K182" si="27">(I167/$I$201)</f>
        <v>1.4720331516002196e-003</v>
      </c>
      <c r="L167" s="305"/>
    </row>
    <row r="168" s="116" customFormat="1" ht="12" customHeight="1">
      <c r="A168" s="294" t="s">
        <v>283</v>
      </c>
      <c r="B168" s="295" t="s">
        <v>323</v>
      </c>
      <c r="C168" s="275">
        <v>53086</v>
      </c>
      <c r="D168" s="276" t="s">
        <v>603</v>
      </c>
      <c r="E168" s="295" t="s">
        <v>339</v>
      </c>
      <c r="F168" s="247">
        <v>6</v>
      </c>
      <c r="G168" s="248">
        <v>233.97</v>
      </c>
      <c r="H168" s="249">
        <f t="shared" si="25"/>
        <v>1403.8199999999999</v>
      </c>
      <c r="I168" s="250">
        <f t="shared" si="26"/>
        <v>1715.8900000000001</v>
      </c>
      <c r="J168" s="116" t="s">
        <v>27</v>
      </c>
      <c r="K168" s="174">
        <f t="shared" si="27"/>
        <v>1.3377789006346632e-003</v>
      </c>
      <c r="L168" s="116"/>
    </row>
    <row r="169" s="116" customFormat="1" ht="12" customHeight="1">
      <c r="A169" s="294" t="s">
        <v>290</v>
      </c>
      <c r="B169" s="295" t="s">
        <v>323</v>
      </c>
      <c r="C169" s="275">
        <v>54762</v>
      </c>
      <c r="D169" s="276" t="s">
        <v>604</v>
      </c>
      <c r="E169" s="295" t="s">
        <v>325</v>
      </c>
      <c r="F169" s="247">
        <v>40</v>
      </c>
      <c r="G169" s="248">
        <v>59.829999999999998</v>
      </c>
      <c r="H169" s="249">
        <f t="shared" si="25"/>
        <v>2393.1999999999998</v>
      </c>
      <c r="I169" s="250">
        <f t="shared" si="26"/>
        <v>2925.21</v>
      </c>
      <c r="J169" s="116" t="s">
        <v>27</v>
      </c>
      <c r="K169" s="174">
        <f t="shared" si="27"/>
        <v>2.2806148517244829e-003</v>
      </c>
      <c r="L169" s="116"/>
    </row>
    <row r="170" s="156" customFormat="1" ht="15" customHeight="1">
      <c r="A170" s="336" t="s">
        <v>605</v>
      </c>
      <c r="B170" s="337"/>
      <c r="C170" s="337"/>
      <c r="D170" s="337"/>
      <c r="E170" s="337"/>
      <c r="F170" s="337"/>
      <c r="G170" s="338"/>
      <c r="H170" s="339">
        <f>SUM(H167:H169)</f>
        <v>5341.7199999999993</v>
      </c>
      <c r="I170" s="224">
        <f>SUM(I167:I169)</f>
        <v>6529.1900000000005</v>
      </c>
      <c r="K170" s="225">
        <f t="shared" si="27"/>
        <v>5.090426903959366e-003</v>
      </c>
      <c r="L170" s="156"/>
      <c r="FG170" s="113"/>
      <c r="FH170" s="113"/>
      <c r="FI170" s="113"/>
      <c r="FJ170" s="113"/>
      <c r="FK170" s="113"/>
      <c r="FL170" s="113"/>
      <c r="FM170" s="113"/>
      <c r="FN170" s="113"/>
      <c r="FO170" s="113"/>
      <c r="FP170" s="113"/>
      <c r="FQ170" s="113"/>
      <c r="FR170" s="113"/>
      <c r="FS170" s="113"/>
      <c r="FT170" s="113"/>
      <c r="FU170" s="113"/>
      <c r="FV170" s="113"/>
      <c r="FW170" s="113"/>
      <c r="FX170" s="113"/>
      <c r="FY170" s="113"/>
      <c r="FZ170" s="113"/>
      <c r="GA170" s="113"/>
      <c r="GB170" s="113"/>
      <c r="GC170" s="113"/>
      <c r="GD170" s="113"/>
      <c r="GE170" s="113"/>
      <c r="GF170" s="113"/>
      <c r="GG170" s="113"/>
      <c r="GH170" s="113"/>
      <c r="GI170" s="113"/>
      <c r="GJ170" s="113"/>
      <c r="GK170" s="113"/>
      <c r="GL170" s="113"/>
      <c r="GM170" s="113"/>
      <c r="GN170" s="113"/>
      <c r="GO170" s="113"/>
      <c r="GP170" s="113"/>
      <c r="GQ170" s="113"/>
      <c r="GR170" s="113"/>
      <c r="GS170" s="113"/>
      <c r="GT170" s="113"/>
      <c r="GU170" s="113"/>
      <c r="GV170" s="113"/>
      <c r="GW170" s="113"/>
      <c r="GX170" s="113"/>
      <c r="GY170" s="113"/>
    </row>
    <row r="171" s="116" customFormat="1" ht="5.6500000000000004" customHeight="1">
      <c r="A171" s="265"/>
      <c r="B171" s="266"/>
      <c r="C171" s="266"/>
      <c r="D171" s="266"/>
      <c r="E171" s="266"/>
      <c r="F171" s="266"/>
      <c r="G171" s="266"/>
      <c r="H171" s="266"/>
      <c r="I171" s="267"/>
      <c r="K171" s="116"/>
      <c r="L171" s="116"/>
    </row>
    <row r="172" s="116" customFormat="1" ht="14.1" customHeight="1">
      <c r="A172" s="343" t="s">
        <v>606</v>
      </c>
      <c r="B172" s="344"/>
      <c r="C172" s="344"/>
      <c r="D172" s="344"/>
      <c r="E172" s="344"/>
      <c r="F172" s="344"/>
      <c r="G172" s="344"/>
      <c r="H172" s="344"/>
      <c r="I172" s="345"/>
      <c r="K172" s="116"/>
      <c r="L172" s="116"/>
    </row>
    <row r="173" s="317" customFormat="1" ht="15.6" customHeight="1">
      <c r="A173" s="206" t="s">
        <v>607</v>
      </c>
      <c r="B173" s="346"/>
      <c r="C173" s="346"/>
      <c r="D173" s="217" t="s">
        <v>608</v>
      </c>
      <c r="E173" s="217"/>
      <c r="F173" s="217"/>
      <c r="G173" s="217"/>
      <c r="H173" s="217"/>
      <c r="I173" s="208"/>
      <c r="K173" s="317"/>
      <c r="L173" s="317"/>
      <c r="EV173" s="347"/>
      <c r="EW173" s="347"/>
      <c r="EX173" s="347"/>
      <c r="EY173" s="347"/>
      <c r="EZ173" s="347"/>
      <c r="FA173" s="347"/>
      <c r="FB173" s="347"/>
      <c r="FC173" s="347"/>
      <c r="FD173" s="347"/>
      <c r="FE173" s="347"/>
      <c r="FF173" s="347"/>
      <c r="FG173" s="347"/>
      <c r="FH173" s="347"/>
      <c r="FI173" s="347"/>
      <c r="FJ173" s="347"/>
      <c r="FK173" s="347"/>
      <c r="FL173" s="347"/>
      <c r="FM173" s="347"/>
      <c r="FN173" s="347"/>
      <c r="FO173" s="347"/>
      <c r="FP173" s="347"/>
      <c r="FQ173" s="347"/>
      <c r="FR173" s="347"/>
      <c r="FS173" s="347"/>
      <c r="FT173" s="347"/>
      <c r="FU173" s="347"/>
      <c r="FV173" s="347"/>
      <c r="FW173" s="347"/>
      <c r="FX173" s="347"/>
      <c r="FY173" s="347"/>
      <c r="FZ173" s="347"/>
      <c r="GA173" s="347"/>
      <c r="GB173" s="347"/>
      <c r="GC173" s="347"/>
      <c r="GD173" s="347"/>
      <c r="GE173" s="347"/>
      <c r="GF173" s="347"/>
      <c r="GG173" s="347"/>
      <c r="GH173" s="347"/>
      <c r="GI173" s="347"/>
      <c r="GJ173" s="347"/>
      <c r="GK173" s="347"/>
      <c r="GL173" s="347"/>
      <c r="GM173" s="347"/>
      <c r="GN173" s="347"/>
      <c r="GO173" s="347"/>
      <c r="GP173" s="347"/>
      <c r="GQ173" s="347"/>
      <c r="GR173" s="347"/>
      <c r="GS173" s="348"/>
      <c r="GT173" s="348"/>
      <c r="GU173" s="348"/>
      <c r="GV173" s="348"/>
      <c r="GW173" s="348"/>
      <c r="GX173" s="348"/>
      <c r="GY173" s="348"/>
      <c r="GZ173" s="348"/>
    </row>
    <row r="174" s="305" customFormat="1" ht="45">
      <c r="A174" s="294" t="s">
        <v>609</v>
      </c>
      <c r="B174" s="295" t="s">
        <v>346</v>
      </c>
      <c r="C174" s="275" t="s">
        <v>610</v>
      </c>
      <c r="D174" s="276" t="s">
        <v>611</v>
      </c>
      <c r="E174" s="295" t="s">
        <v>339</v>
      </c>
      <c r="F174" s="247">
        <v>4</v>
      </c>
      <c r="G174" s="248">
        <v>183.49000000000001</v>
      </c>
      <c r="H174" s="249">
        <f t="shared" ref="H174:H177" si="28">F174*G174</f>
        <v>733.96000000000004</v>
      </c>
      <c r="I174" s="250">
        <f t="shared" ref="I174:I177" si="29">ROUND(H174*(1+$I$6),2)</f>
        <v>897.12</v>
      </c>
      <c r="J174" s="116" t="s">
        <v>27</v>
      </c>
      <c r="K174" s="174">
        <f t="shared" si="27"/>
        <v>6.9943190259129015e-004</v>
      </c>
      <c r="L174" s="305"/>
      <c r="EV174" s="349"/>
      <c r="EW174" s="349"/>
      <c r="EX174" s="349"/>
      <c r="EY174" s="349"/>
      <c r="EZ174" s="349"/>
      <c r="FA174" s="349"/>
      <c r="FB174" s="349"/>
      <c r="FC174" s="349"/>
      <c r="FD174" s="349"/>
      <c r="FE174" s="349"/>
      <c r="FF174" s="349"/>
      <c r="FG174" s="349"/>
      <c r="FH174" s="349"/>
      <c r="FI174" s="349"/>
      <c r="FJ174" s="349"/>
      <c r="FK174" s="349"/>
      <c r="FL174" s="349"/>
      <c r="FM174" s="349"/>
      <c r="FN174" s="349"/>
      <c r="FO174" s="349"/>
      <c r="FP174" s="349"/>
      <c r="FQ174" s="349"/>
      <c r="FR174" s="349"/>
      <c r="FS174" s="349"/>
      <c r="FT174" s="349"/>
      <c r="FU174" s="349"/>
      <c r="FV174" s="349"/>
      <c r="FW174" s="349"/>
      <c r="FX174" s="349"/>
      <c r="FY174" s="349"/>
      <c r="FZ174" s="349"/>
      <c r="GA174" s="349"/>
      <c r="GB174" s="349"/>
      <c r="GC174" s="349"/>
      <c r="GD174" s="349"/>
      <c r="GE174" s="349"/>
      <c r="GF174" s="349"/>
      <c r="GG174" s="349"/>
      <c r="GH174" s="349"/>
      <c r="GI174" s="349"/>
      <c r="GJ174" s="349"/>
      <c r="GK174" s="349"/>
      <c r="GL174" s="349"/>
      <c r="GM174" s="349"/>
      <c r="GN174" s="349"/>
      <c r="GO174" s="349"/>
      <c r="GP174" s="349"/>
      <c r="GQ174" s="349"/>
      <c r="GR174" s="349"/>
      <c r="GS174" s="350"/>
      <c r="GT174" s="350"/>
      <c r="GU174" s="350"/>
      <c r="GV174" s="350"/>
      <c r="GW174" s="350"/>
      <c r="GX174" s="350"/>
      <c r="GY174" s="350"/>
      <c r="GZ174" s="350"/>
    </row>
    <row r="175" s="305" customFormat="1" ht="12" customHeight="1">
      <c r="A175" s="294" t="s">
        <v>612</v>
      </c>
      <c r="B175" s="295" t="s">
        <v>323</v>
      </c>
      <c r="C175" s="275">
        <v>60418</v>
      </c>
      <c r="D175" s="276" t="s">
        <v>613</v>
      </c>
      <c r="E175" s="295" t="s">
        <v>339</v>
      </c>
      <c r="F175" s="247">
        <v>4</v>
      </c>
      <c r="G175" s="248">
        <v>112.53</v>
      </c>
      <c r="H175" s="249">
        <f t="shared" si="28"/>
        <v>450.12</v>
      </c>
      <c r="I175" s="250">
        <f t="shared" si="29"/>
        <v>550.17999999999995</v>
      </c>
      <c r="J175" s="116" t="s">
        <v>27</v>
      </c>
      <c r="K175" s="174">
        <f t="shared" si="27"/>
        <v>4.2894311147636437e-004</v>
      </c>
      <c r="L175" s="305"/>
      <c r="EV175" s="349"/>
      <c r="EW175" s="349"/>
      <c r="EX175" s="349"/>
      <c r="EY175" s="349"/>
      <c r="EZ175" s="349"/>
      <c r="FA175" s="349"/>
      <c r="FB175" s="349"/>
      <c r="FC175" s="349"/>
      <c r="FD175" s="349"/>
      <c r="FE175" s="349"/>
      <c r="FF175" s="349"/>
      <c r="FG175" s="349"/>
      <c r="FH175" s="349"/>
      <c r="FI175" s="349"/>
      <c r="FJ175" s="349"/>
      <c r="FK175" s="349"/>
      <c r="FL175" s="349"/>
      <c r="FM175" s="349"/>
      <c r="FN175" s="349"/>
      <c r="FO175" s="349"/>
      <c r="FP175" s="349"/>
      <c r="FQ175" s="349"/>
      <c r="FR175" s="349"/>
      <c r="FS175" s="349"/>
      <c r="FT175" s="349"/>
      <c r="FU175" s="349"/>
      <c r="FV175" s="349"/>
      <c r="FW175" s="349"/>
      <c r="FX175" s="349"/>
      <c r="FY175" s="349"/>
      <c r="FZ175" s="349"/>
      <c r="GA175" s="349"/>
      <c r="GB175" s="349"/>
      <c r="GC175" s="349"/>
      <c r="GD175" s="349"/>
      <c r="GE175" s="349"/>
      <c r="GF175" s="349"/>
      <c r="GG175" s="349"/>
      <c r="GH175" s="349"/>
      <c r="GI175" s="349"/>
      <c r="GJ175" s="349"/>
      <c r="GK175" s="349"/>
      <c r="GL175" s="349"/>
      <c r="GM175" s="349"/>
      <c r="GN175" s="349"/>
      <c r="GO175" s="349"/>
      <c r="GP175" s="349"/>
      <c r="GQ175" s="349"/>
      <c r="GR175" s="349"/>
      <c r="GS175" s="350"/>
      <c r="GT175" s="350"/>
      <c r="GU175" s="350"/>
      <c r="GV175" s="350"/>
      <c r="GW175" s="350"/>
      <c r="GX175" s="350"/>
      <c r="GY175" s="350"/>
      <c r="GZ175" s="350"/>
    </row>
    <row r="176" s="317" customFormat="1" ht="15.6" customHeight="1">
      <c r="A176" s="206" t="s">
        <v>614</v>
      </c>
      <c r="B176" s="277"/>
      <c r="C176" s="351"/>
      <c r="D176" s="217" t="s">
        <v>615</v>
      </c>
      <c r="E176" s="217"/>
      <c r="F176" s="217"/>
      <c r="G176" s="217"/>
      <c r="H176" s="217"/>
      <c r="I176" s="208"/>
      <c r="K176" s="116"/>
      <c r="L176" s="317"/>
      <c r="EV176" s="347"/>
      <c r="EW176" s="347"/>
      <c r="EX176" s="347"/>
      <c r="EY176" s="347"/>
      <c r="EZ176" s="347"/>
      <c r="FA176" s="347"/>
      <c r="FB176" s="347"/>
      <c r="FC176" s="347"/>
      <c r="FD176" s="347"/>
      <c r="FE176" s="347"/>
      <c r="FF176" s="347"/>
      <c r="FG176" s="347"/>
      <c r="FH176" s="347"/>
      <c r="FI176" s="347"/>
      <c r="FJ176" s="347"/>
      <c r="FK176" s="347"/>
      <c r="FL176" s="347"/>
      <c r="FM176" s="347"/>
      <c r="FN176" s="347"/>
      <c r="FO176" s="347"/>
      <c r="FP176" s="347"/>
      <c r="FQ176" s="347"/>
      <c r="FR176" s="347"/>
      <c r="FS176" s="347"/>
      <c r="FT176" s="347"/>
      <c r="FU176" s="347"/>
      <c r="FV176" s="347"/>
      <c r="FW176" s="347"/>
      <c r="FX176" s="347"/>
      <c r="FY176" s="347"/>
      <c r="FZ176" s="347"/>
      <c r="GA176" s="347"/>
      <c r="GB176" s="347"/>
      <c r="GC176" s="347"/>
      <c r="GD176" s="347"/>
      <c r="GE176" s="347"/>
      <c r="GF176" s="347"/>
      <c r="GG176" s="347"/>
      <c r="GH176" s="347"/>
      <c r="GI176" s="347"/>
      <c r="GJ176" s="347"/>
      <c r="GK176" s="347"/>
      <c r="GL176" s="347"/>
      <c r="GM176" s="347"/>
      <c r="GN176" s="347"/>
      <c r="GO176" s="347"/>
      <c r="GP176" s="347"/>
      <c r="GQ176" s="347"/>
      <c r="GR176" s="347"/>
      <c r="GS176" s="348"/>
      <c r="GT176" s="348"/>
      <c r="GU176" s="348"/>
      <c r="GV176" s="348"/>
      <c r="GW176" s="348"/>
      <c r="GX176" s="348"/>
      <c r="GY176" s="348"/>
      <c r="GZ176" s="348"/>
    </row>
    <row r="177" s="305" customFormat="1" ht="33.75">
      <c r="A177" s="294" t="s">
        <v>616</v>
      </c>
      <c r="B177" s="295" t="s">
        <v>346</v>
      </c>
      <c r="C177" s="275" t="s">
        <v>617</v>
      </c>
      <c r="D177" s="276" t="s">
        <v>618</v>
      </c>
      <c r="E177" s="295" t="s">
        <v>339</v>
      </c>
      <c r="F177" s="247">
        <v>4</v>
      </c>
      <c r="G177" s="248">
        <v>42.630000000000003</v>
      </c>
      <c r="H177" s="249">
        <f t="shared" si="28"/>
        <v>170.52000000000001</v>
      </c>
      <c r="I177" s="250">
        <f t="shared" si="29"/>
        <v>208.43000000000001</v>
      </c>
      <c r="J177" s="116" t="s">
        <v>27</v>
      </c>
      <c r="K177" s="174">
        <f t="shared" si="27"/>
        <v>1.6250065928426812e-004</v>
      </c>
      <c r="L177" s="305"/>
      <c r="EV177" s="349"/>
      <c r="EW177" s="349"/>
      <c r="EX177" s="349"/>
      <c r="EY177" s="349"/>
      <c r="EZ177" s="349"/>
      <c r="FA177" s="349"/>
      <c r="FB177" s="349"/>
      <c r="FC177" s="349"/>
      <c r="FD177" s="349"/>
      <c r="FE177" s="349"/>
      <c r="FF177" s="349"/>
      <c r="FG177" s="349"/>
      <c r="FH177" s="349"/>
      <c r="FI177" s="349"/>
      <c r="FJ177" s="349"/>
      <c r="FK177" s="349"/>
      <c r="FL177" s="349"/>
      <c r="FM177" s="349"/>
      <c r="FN177" s="349"/>
      <c r="FO177" s="349"/>
      <c r="FP177" s="349"/>
      <c r="FQ177" s="349"/>
      <c r="FR177" s="349"/>
      <c r="FS177" s="349"/>
      <c r="FT177" s="349"/>
      <c r="FU177" s="349"/>
      <c r="FV177" s="349"/>
      <c r="FW177" s="349"/>
      <c r="FX177" s="349"/>
      <c r="FY177" s="349"/>
      <c r="FZ177" s="349"/>
      <c r="GA177" s="349"/>
      <c r="GB177" s="349"/>
      <c r="GC177" s="349"/>
      <c r="GD177" s="349"/>
      <c r="GE177" s="349"/>
      <c r="GF177" s="349"/>
      <c r="GG177" s="349"/>
      <c r="GH177" s="349"/>
      <c r="GI177" s="349"/>
      <c r="GJ177" s="349"/>
      <c r="GK177" s="349"/>
      <c r="GL177" s="349"/>
      <c r="GM177" s="349"/>
      <c r="GN177" s="349"/>
      <c r="GO177" s="349"/>
      <c r="GP177" s="349"/>
      <c r="GQ177" s="349"/>
      <c r="GR177" s="349"/>
      <c r="GS177" s="350"/>
      <c r="GT177" s="350"/>
      <c r="GU177" s="350"/>
      <c r="GV177" s="350"/>
      <c r="GW177" s="350"/>
      <c r="GX177" s="350"/>
      <c r="GY177" s="350"/>
      <c r="GZ177" s="350"/>
    </row>
    <row r="178" s="116" customFormat="1" ht="15" customHeight="1">
      <c r="A178" s="336" t="s">
        <v>619</v>
      </c>
      <c r="B178" s="337"/>
      <c r="C178" s="337"/>
      <c r="D178" s="337"/>
      <c r="E178" s="337"/>
      <c r="F178" s="337"/>
      <c r="G178" s="338"/>
      <c r="H178" s="223">
        <f>SUM(H174:H177)</f>
        <v>1354.5999999999999</v>
      </c>
      <c r="I178" s="224">
        <f>SUM(I174:I177)</f>
        <v>1655.73</v>
      </c>
      <c r="J178" s="116" t="s">
        <v>27</v>
      </c>
      <c r="K178" s="225">
        <f t="shared" si="27"/>
        <v>1.2908756733519228e-003</v>
      </c>
      <c r="L178" s="116"/>
      <c r="FK178" s="116"/>
      <c r="FL178" s="116"/>
      <c r="FM178" s="116"/>
      <c r="FN178" s="116"/>
      <c r="FO178" s="116"/>
      <c r="FP178" s="116"/>
      <c r="FQ178" s="116"/>
      <c r="FR178" s="116"/>
      <c r="FS178" s="116"/>
      <c r="FT178" s="116"/>
      <c r="FU178" s="116"/>
      <c r="FV178" s="116"/>
      <c r="FW178" s="116"/>
      <c r="FX178" s="116"/>
      <c r="FY178" s="116"/>
      <c r="FZ178" s="116"/>
      <c r="GA178" s="116"/>
      <c r="GB178" s="116"/>
      <c r="GC178" s="116"/>
      <c r="GD178" s="116"/>
      <c r="GE178" s="116"/>
      <c r="GF178" s="116"/>
      <c r="GG178" s="116"/>
      <c r="GH178" s="116"/>
      <c r="GI178" s="116"/>
      <c r="GJ178" s="116"/>
      <c r="GK178" s="116"/>
      <c r="GL178" s="116"/>
      <c r="GM178" s="116"/>
      <c r="GN178" s="116"/>
      <c r="GO178" s="116"/>
      <c r="GP178" s="116"/>
      <c r="GQ178" s="116"/>
      <c r="GR178" s="116"/>
      <c r="GS178" s="116"/>
      <c r="GT178" s="116"/>
      <c r="GU178" s="116"/>
      <c r="GV178" s="116"/>
      <c r="GW178" s="116"/>
      <c r="GX178" s="116"/>
      <c r="GY178" s="116"/>
      <c r="GZ178" s="116"/>
    </row>
    <row r="179" ht="5.6500000000000004" customHeight="1">
      <c r="A179" s="265"/>
      <c r="B179" s="266"/>
      <c r="C179" s="266"/>
      <c r="D179" s="266"/>
      <c r="E179" s="266"/>
      <c r="F179" s="266"/>
      <c r="G179" s="266"/>
      <c r="H179" s="266"/>
      <c r="I179" s="267"/>
      <c r="J179" s="116" t="s">
        <v>27</v>
      </c>
      <c r="K179" s="116"/>
    </row>
    <row r="180" s="116" customFormat="1" ht="15" customHeight="1">
      <c r="A180" s="343" t="s">
        <v>620</v>
      </c>
      <c r="B180" s="344"/>
      <c r="C180" s="344"/>
      <c r="D180" s="344"/>
      <c r="E180" s="344"/>
      <c r="F180" s="344"/>
      <c r="G180" s="344"/>
      <c r="H180" s="344"/>
      <c r="I180" s="345"/>
      <c r="J180" s="116" t="s">
        <v>27</v>
      </c>
      <c r="K180" s="116"/>
      <c r="L180" s="116"/>
      <c r="FK180" s="113"/>
      <c r="FL180" s="113"/>
      <c r="FM180" s="113"/>
      <c r="FN180" s="113"/>
      <c r="FO180" s="113"/>
      <c r="FP180" s="113"/>
      <c r="FQ180" s="113"/>
      <c r="FR180" s="113"/>
      <c r="FS180" s="113"/>
      <c r="FT180" s="113"/>
      <c r="FU180" s="113"/>
      <c r="FV180" s="113"/>
      <c r="FW180" s="113"/>
      <c r="FX180" s="113"/>
      <c r="FY180" s="113"/>
      <c r="FZ180" s="113"/>
      <c r="GA180" s="113"/>
      <c r="GB180" s="113"/>
      <c r="GC180" s="113"/>
      <c r="GD180" s="113"/>
      <c r="GE180" s="113"/>
      <c r="GF180" s="113"/>
      <c r="GG180" s="113"/>
      <c r="GH180" s="113"/>
      <c r="GI180" s="113"/>
      <c r="GJ180" s="113"/>
      <c r="GK180" s="113"/>
      <c r="GL180" s="113"/>
      <c r="GM180" s="113"/>
      <c r="GN180" s="113"/>
      <c r="GO180" s="113"/>
      <c r="GP180" s="113"/>
      <c r="GQ180" s="113"/>
      <c r="GR180" s="113"/>
      <c r="GS180" s="113"/>
      <c r="GT180" s="113"/>
      <c r="GU180" s="113"/>
      <c r="GV180" s="113"/>
      <c r="GW180" s="113"/>
      <c r="GX180" s="113"/>
      <c r="GY180" s="113"/>
      <c r="GZ180" s="113"/>
      <c r="HA180" s="113"/>
      <c r="HB180" s="113"/>
      <c r="HC180" s="113"/>
      <c r="HD180" s="113"/>
      <c r="HE180" s="113"/>
      <c r="HF180" s="113"/>
      <c r="HG180" s="113"/>
      <c r="HH180" s="113"/>
      <c r="HI180" s="113"/>
      <c r="HJ180" s="113"/>
      <c r="HK180" s="113"/>
      <c r="HL180" s="113"/>
      <c r="HM180" s="113"/>
      <c r="HN180" s="113"/>
      <c r="HO180" s="113"/>
      <c r="HP180" s="113"/>
      <c r="HQ180" s="113"/>
      <c r="HR180" s="113"/>
      <c r="HS180" s="113"/>
      <c r="HT180" s="113"/>
      <c r="HU180" s="113"/>
      <c r="HV180" s="113"/>
    </row>
    <row r="181" s="116" customFormat="1" ht="15" customHeight="1">
      <c r="A181" s="206" t="s">
        <v>621</v>
      </c>
      <c r="B181" s="277"/>
      <c r="C181" s="351"/>
      <c r="D181" s="217" t="s">
        <v>622</v>
      </c>
      <c r="E181" s="217"/>
      <c r="F181" s="217"/>
      <c r="G181" s="217"/>
      <c r="H181" s="217"/>
      <c r="I181" s="208"/>
      <c r="J181" s="116" t="s">
        <v>27</v>
      </c>
      <c r="K181" s="116"/>
      <c r="L181" s="116"/>
      <c r="FK181" s="113"/>
      <c r="FL181" s="113"/>
      <c r="FM181" s="113"/>
      <c r="FN181" s="113"/>
      <c r="FO181" s="113"/>
      <c r="FP181" s="113"/>
      <c r="FQ181" s="113"/>
      <c r="FR181" s="113"/>
      <c r="FS181" s="113"/>
      <c r="FT181" s="113"/>
      <c r="FU181" s="113"/>
      <c r="FV181" s="113"/>
      <c r="FW181" s="113"/>
      <c r="FX181" s="113"/>
      <c r="FY181" s="113"/>
      <c r="FZ181" s="113"/>
      <c r="GA181" s="113"/>
      <c r="GB181" s="113"/>
      <c r="GC181" s="113"/>
      <c r="GD181" s="113"/>
      <c r="GE181" s="113"/>
      <c r="GF181" s="113"/>
      <c r="GG181" s="113"/>
      <c r="GH181" s="113"/>
      <c r="GI181" s="113"/>
      <c r="GJ181" s="113"/>
      <c r="GK181" s="113"/>
      <c r="GL181" s="113"/>
      <c r="GM181" s="113"/>
      <c r="GN181" s="113"/>
      <c r="GO181" s="113"/>
      <c r="GP181" s="113"/>
      <c r="GQ181" s="113"/>
      <c r="GR181" s="113"/>
      <c r="GS181" s="113"/>
      <c r="GT181" s="113"/>
      <c r="GU181" s="113"/>
      <c r="GV181" s="113"/>
      <c r="GW181" s="113"/>
      <c r="GX181" s="113"/>
      <c r="GY181" s="113"/>
      <c r="GZ181" s="113"/>
      <c r="HA181" s="113"/>
      <c r="HB181" s="113"/>
      <c r="HC181" s="113"/>
      <c r="HD181" s="113"/>
      <c r="HE181" s="113"/>
      <c r="HF181" s="113"/>
      <c r="HG181" s="113"/>
      <c r="HH181" s="113"/>
      <c r="HI181" s="113"/>
      <c r="HJ181" s="113"/>
      <c r="HK181" s="113"/>
      <c r="HL181" s="113"/>
      <c r="HM181" s="113"/>
      <c r="HN181" s="113"/>
      <c r="HO181" s="113"/>
      <c r="HP181" s="113"/>
      <c r="HQ181" s="113"/>
      <c r="HR181" s="113"/>
      <c r="HS181" s="113"/>
      <c r="HT181" s="113"/>
      <c r="HU181" s="113"/>
      <c r="HV181" s="113"/>
    </row>
    <row r="182" s="116" customFormat="1" ht="22.5">
      <c r="A182" s="243" t="s">
        <v>623</v>
      </c>
      <c r="B182" s="322" t="s">
        <v>337</v>
      </c>
      <c r="C182" s="322">
        <v>103774</v>
      </c>
      <c r="D182" s="321" t="s">
        <v>624</v>
      </c>
      <c r="E182" s="322" t="s">
        <v>327</v>
      </c>
      <c r="F182" s="247">
        <v>540</v>
      </c>
      <c r="G182" s="248">
        <v>1.3700000000000001</v>
      </c>
      <c r="H182" s="249">
        <f t="shared" ref="H182:H197" si="30">F182*G182</f>
        <v>739.80000000000007</v>
      </c>
      <c r="I182" s="250">
        <f t="shared" ref="I182:I197" si="31">ROUND(H182*(1+$I$6),2)</f>
        <v>904.25999999999999</v>
      </c>
      <c r="J182" s="116" t="s">
        <v>27</v>
      </c>
      <c r="K182" s="174">
        <f t="shared" si="27"/>
        <v>7.0499854226547176e-004</v>
      </c>
      <c r="L182" s="116"/>
      <c r="FK182" s="113"/>
      <c r="FL182" s="113"/>
      <c r="FM182" s="113"/>
      <c r="FN182" s="113"/>
      <c r="FO182" s="113"/>
      <c r="FP182" s="113"/>
      <c r="FQ182" s="113"/>
      <c r="FR182" s="113"/>
      <c r="FS182" s="113"/>
      <c r="FT182" s="113"/>
      <c r="FU182" s="113"/>
      <c r="FV182" s="113"/>
      <c r="FW182" s="113"/>
      <c r="FX182" s="113"/>
      <c r="FY182" s="113"/>
      <c r="FZ182" s="113"/>
      <c r="GA182" s="113"/>
      <c r="GB182" s="113"/>
      <c r="GC182" s="113"/>
      <c r="GD182" s="113"/>
      <c r="GE182" s="113"/>
      <c r="GF182" s="113"/>
      <c r="GG182" s="113"/>
      <c r="GH182" s="113"/>
      <c r="GI182" s="113"/>
      <c r="GJ182" s="113"/>
      <c r="GK182" s="113"/>
      <c r="GL182" s="113"/>
      <c r="GM182" s="113"/>
      <c r="GN182" s="113"/>
      <c r="GO182" s="113"/>
      <c r="GP182" s="113"/>
      <c r="GQ182" s="113"/>
      <c r="GR182" s="113"/>
      <c r="GS182" s="113"/>
      <c r="GT182" s="113"/>
      <c r="GU182" s="113"/>
      <c r="GV182" s="113"/>
      <c r="GW182" s="113"/>
      <c r="GX182" s="113"/>
      <c r="GY182" s="113"/>
      <c r="GZ182" s="113"/>
      <c r="HA182" s="113"/>
      <c r="HB182" s="113"/>
      <c r="HC182" s="113"/>
      <c r="HD182" s="113"/>
      <c r="HE182" s="113"/>
      <c r="HF182" s="113"/>
      <c r="HG182" s="113"/>
      <c r="HH182" s="113"/>
      <c r="HI182" s="113"/>
      <c r="HJ182" s="113"/>
      <c r="HK182" s="113"/>
      <c r="HL182" s="113"/>
      <c r="HM182" s="113"/>
      <c r="HN182" s="113"/>
      <c r="HO182" s="113"/>
      <c r="HP182" s="113"/>
      <c r="HQ182" s="113"/>
      <c r="HR182" s="113"/>
      <c r="HS182" s="113"/>
      <c r="HT182" s="113"/>
      <c r="HU182" s="113"/>
      <c r="HV182" s="113"/>
    </row>
    <row r="183" s="116" customFormat="1" ht="22.5">
      <c r="A183" s="243" t="s">
        <v>625</v>
      </c>
      <c r="B183" s="244" t="s">
        <v>337</v>
      </c>
      <c r="C183" s="314">
        <v>103775</v>
      </c>
      <c r="D183" s="352" t="s">
        <v>626</v>
      </c>
      <c r="E183" s="244" t="s">
        <v>327</v>
      </c>
      <c r="F183" s="247">
        <v>720</v>
      </c>
      <c r="G183" s="248">
        <v>3.5</v>
      </c>
      <c r="H183" s="249">
        <f t="shared" si="30"/>
        <v>2520</v>
      </c>
      <c r="I183" s="250">
        <f t="shared" si="31"/>
        <v>3080.1999999999998</v>
      </c>
      <c r="J183" s="116" t="s">
        <v>27</v>
      </c>
      <c r="K183" s="174">
        <f>I183/I$201</f>
        <v>2.4014514740075929e-003</v>
      </c>
      <c r="L183" s="116"/>
    </row>
    <row r="184" s="200" customFormat="1" ht="24" customHeight="1">
      <c r="A184" s="243" t="s">
        <v>627</v>
      </c>
      <c r="B184" s="322" t="s">
        <v>323</v>
      </c>
      <c r="C184" s="322">
        <v>2436</v>
      </c>
      <c r="D184" s="321" t="s">
        <v>628</v>
      </c>
      <c r="E184" s="322" t="s">
        <v>629</v>
      </c>
      <c r="F184" s="247">
        <v>1</v>
      </c>
      <c r="G184" s="248">
        <v>51.25</v>
      </c>
      <c r="H184" s="249">
        <f t="shared" si="30"/>
        <v>51.25</v>
      </c>
      <c r="I184" s="250">
        <f t="shared" si="31"/>
        <v>62.640000000000001</v>
      </c>
      <c r="J184" s="116" t="s">
        <v>27</v>
      </c>
      <c r="K184" s="174">
        <f t="shared" ref="K184:K188" si="32">(I184/$I$201)</f>
        <v>4.883673798189586e-005</v>
      </c>
      <c r="L184" s="200"/>
    </row>
    <row r="185" s="200" customFormat="1" ht="24" customHeight="1">
      <c r="A185" s="243" t="s">
        <v>630</v>
      </c>
      <c r="B185" s="322" t="s">
        <v>631</v>
      </c>
      <c r="C185" s="322" t="s">
        <v>632</v>
      </c>
      <c r="D185" s="321" t="s">
        <v>633</v>
      </c>
      <c r="E185" s="322" t="s">
        <v>339</v>
      </c>
      <c r="F185" s="247">
        <v>1</v>
      </c>
      <c r="G185" s="248">
        <v>130.05000000000001</v>
      </c>
      <c r="H185" s="249">
        <f t="shared" si="30"/>
        <v>130.05000000000001</v>
      </c>
      <c r="I185" s="250">
        <f t="shared" si="31"/>
        <v>158.96000000000001</v>
      </c>
      <c r="J185" s="116" t="s">
        <v>27</v>
      </c>
      <c r="K185" s="174">
        <f t="shared" si="32"/>
        <v>1.239317986845812e-004</v>
      </c>
      <c r="L185" s="200"/>
    </row>
    <row r="186" s="200" customFormat="1" ht="12" customHeight="1">
      <c r="A186" s="243" t="s">
        <v>634</v>
      </c>
      <c r="B186" s="322" t="s">
        <v>391</v>
      </c>
      <c r="C186" s="322">
        <v>2429</v>
      </c>
      <c r="D186" s="321" t="s">
        <v>635</v>
      </c>
      <c r="E186" s="322" t="s">
        <v>339</v>
      </c>
      <c r="F186" s="247">
        <v>1</v>
      </c>
      <c r="G186" s="248">
        <v>262.07999999999998</v>
      </c>
      <c r="H186" s="249">
        <f t="shared" si="30"/>
        <v>262.07999999999998</v>
      </c>
      <c r="I186" s="250">
        <f t="shared" si="31"/>
        <v>320.33999999999997</v>
      </c>
      <c r="J186" s="116" t="s">
        <v>27</v>
      </c>
      <c r="K186" s="174">
        <f t="shared" si="32"/>
        <v>2.497503295836609e-004</v>
      </c>
      <c r="L186" s="200"/>
    </row>
    <row r="187" s="200" customFormat="1" ht="12" customHeight="1">
      <c r="A187" s="206" t="s">
        <v>636</v>
      </c>
      <c r="B187" s="277"/>
      <c r="C187" s="353"/>
      <c r="D187" s="217" t="s">
        <v>637</v>
      </c>
      <c r="E187" s="354"/>
      <c r="F187" s="354"/>
      <c r="G187" s="354"/>
      <c r="H187" s="354"/>
      <c r="I187" s="355"/>
      <c r="J187" s="116" t="s">
        <v>27</v>
      </c>
      <c r="K187" s="333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  <c r="AK187" s="116"/>
      <c r="AL187" s="116"/>
      <c r="AM187" s="116"/>
      <c r="AN187" s="116"/>
      <c r="AO187" s="116"/>
      <c r="AP187" s="116"/>
      <c r="AQ187" s="116"/>
      <c r="AR187" s="116"/>
      <c r="AS187" s="116"/>
      <c r="AT187" s="116"/>
      <c r="AU187" s="116"/>
      <c r="AV187" s="116"/>
      <c r="AW187" s="116"/>
      <c r="AX187" s="116"/>
      <c r="AY187" s="116"/>
      <c r="AZ187" s="116"/>
      <c r="BA187" s="116"/>
      <c r="BB187" s="116"/>
      <c r="BC187" s="116"/>
      <c r="BD187" s="116"/>
      <c r="BE187" s="116"/>
      <c r="BF187" s="116"/>
      <c r="BG187" s="116"/>
      <c r="BH187" s="116"/>
      <c r="BI187" s="116"/>
      <c r="BJ187" s="116"/>
      <c r="BK187" s="116"/>
      <c r="BL187" s="116"/>
      <c r="BM187" s="116"/>
      <c r="BN187" s="116"/>
      <c r="BO187" s="116"/>
      <c r="BP187" s="116"/>
      <c r="BQ187" s="116"/>
      <c r="BR187" s="116"/>
      <c r="BS187" s="116"/>
      <c r="BT187" s="116"/>
      <c r="BU187" s="116"/>
      <c r="BV187" s="116"/>
      <c r="BW187" s="116"/>
      <c r="BX187" s="116"/>
      <c r="BY187" s="116"/>
      <c r="BZ187" s="116"/>
      <c r="CA187" s="116"/>
      <c r="CB187" s="116"/>
      <c r="CC187" s="116"/>
      <c r="CD187" s="116"/>
      <c r="CE187" s="116"/>
      <c r="CF187" s="116"/>
      <c r="CG187" s="116"/>
      <c r="CH187" s="116"/>
      <c r="CI187" s="116"/>
      <c r="CJ187" s="116"/>
      <c r="CK187" s="116"/>
      <c r="CL187" s="116"/>
      <c r="CM187" s="116"/>
      <c r="CN187" s="116"/>
      <c r="CO187" s="116"/>
      <c r="CP187" s="116"/>
      <c r="CQ187" s="116"/>
      <c r="CR187" s="116"/>
      <c r="CS187" s="116"/>
      <c r="CT187" s="116"/>
      <c r="CU187" s="116"/>
      <c r="CV187" s="116"/>
      <c r="CW187" s="116"/>
      <c r="CX187" s="116"/>
      <c r="CY187" s="116"/>
      <c r="CZ187" s="116"/>
      <c r="DA187" s="116"/>
      <c r="DB187" s="116"/>
      <c r="DC187" s="116"/>
      <c r="DD187" s="116"/>
      <c r="DE187" s="116"/>
      <c r="DF187" s="116"/>
      <c r="DG187" s="116"/>
      <c r="DH187" s="116"/>
      <c r="DI187" s="116"/>
      <c r="DJ187" s="116"/>
      <c r="DK187" s="116"/>
      <c r="DL187" s="116"/>
      <c r="DM187" s="116"/>
      <c r="DN187" s="116"/>
      <c r="DO187" s="116"/>
      <c r="DP187" s="116"/>
      <c r="DQ187" s="116"/>
      <c r="DR187" s="116"/>
      <c r="DS187" s="116"/>
      <c r="DT187" s="116"/>
      <c r="DU187" s="116"/>
      <c r="DV187" s="116"/>
      <c r="DW187" s="116"/>
      <c r="DX187" s="116"/>
      <c r="DY187" s="116"/>
      <c r="DZ187" s="116"/>
      <c r="EA187" s="116"/>
      <c r="EB187" s="116"/>
      <c r="EC187" s="116"/>
      <c r="ED187" s="116"/>
      <c r="EE187" s="116"/>
      <c r="EF187" s="116"/>
      <c r="EG187" s="116"/>
      <c r="EH187" s="116"/>
      <c r="EI187" s="116"/>
      <c r="EJ187" s="116"/>
      <c r="EK187" s="116"/>
      <c r="EL187" s="116"/>
      <c r="EM187" s="116"/>
      <c r="EN187" s="116"/>
      <c r="EO187" s="116"/>
      <c r="EP187" s="116"/>
      <c r="EQ187" s="116"/>
      <c r="ER187" s="116"/>
      <c r="ES187" s="116"/>
      <c r="ET187" s="116"/>
      <c r="EU187" s="116"/>
      <c r="EV187" s="116"/>
      <c r="EW187" s="116"/>
      <c r="EX187" s="116"/>
      <c r="EY187" s="116"/>
      <c r="EZ187" s="116"/>
      <c r="FA187" s="116"/>
      <c r="FB187" s="116"/>
      <c r="FC187" s="116"/>
      <c r="FD187" s="116"/>
      <c r="FE187" s="116"/>
      <c r="FF187" s="116"/>
      <c r="FG187" s="116"/>
      <c r="FH187" s="116"/>
      <c r="FI187" s="116"/>
      <c r="FJ187" s="116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</row>
    <row r="188" s="200" customFormat="1">
      <c r="A188" s="243" t="s">
        <v>638</v>
      </c>
      <c r="B188" s="322" t="s">
        <v>323</v>
      </c>
      <c r="C188" s="322">
        <v>210023</v>
      </c>
      <c r="D188" s="356" t="s">
        <v>639</v>
      </c>
      <c r="E188" s="357" t="s">
        <v>327</v>
      </c>
      <c r="F188" s="307">
        <v>986.89999999999998</v>
      </c>
      <c r="G188" s="308">
        <v>38.880000000000003</v>
      </c>
      <c r="H188" s="358">
        <f t="shared" si="30"/>
        <v>38370.671999999999</v>
      </c>
      <c r="I188" s="250">
        <f t="shared" si="31"/>
        <v>46900.470000000001</v>
      </c>
      <c r="J188" s="116" t="s">
        <v>27</v>
      </c>
      <c r="K188" s="174">
        <f t="shared" si="32"/>
        <v>3.656554860500906e-002</v>
      </c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16"/>
      <c r="AC188" s="116"/>
      <c r="AD188" s="116"/>
      <c r="AE188" s="116"/>
      <c r="AF188" s="116"/>
      <c r="AG188" s="116"/>
      <c r="AH188" s="116"/>
      <c r="AI188" s="116"/>
      <c r="AJ188" s="116"/>
      <c r="AK188" s="116"/>
      <c r="AL188" s="116"/>
      <c r="AM188" s="116"/>
      <c r="AN188" s="116"/>
      <c r="AO188" s="116"/>
      <c r="AP188" s="116"/>
      <c r="AQ188" s="116"/>
      <c r="AR188" s="116"/>
      <c r="AS188" s="116"/>
      <c r="AT188" s="116"/>
      <c r="AU188" s="116"/>
      <c r="AV188" s="116"/>
      <c r="AW188" s="116"/>
      <c r="AX188" s="116"/>
      <c r="AY188" s="116"/>
      <c r="AZ188" s="116"/>
      <c r="BA188" s="116"/>
      <c r="BB188" s="116"/>
      <c r="BC188" s="116"/>
      <c r="BD188" s="116"/>
      <c r="BE188" s="116"/>
      <c r="BF188" s="116"/>
      <c r="BG188" s="116"/>
      <c r="BH188" s="116"/>
      <c r="BI188" s="116"/>
      <c r="BJ188" s="116"/>
      <c r="BK188" s="116"/>
      <c r="BL188" s="116"/>
      <c r="BM188" s="116"/>
      <c r="BN188" s="116"/>
      <c r="BO188" s="116"/>
      <c r="BP188" s="116"/>
      <c r="BQ188" s="116"/>
      <c r="BR188" s="116"/>
      <c r="BS188" s="116"/>
      <c r="BT188" s="116"/>
      <c r="BU188" s="116"/>
      <c r="BV188" s="116"/>
      <c r="BW188" s="116"/>
      <c r="BX188" s="116"/>
      <c r="BY188" s="116"/>
      <c r="BZ188" s="116"/>
      <c r="CA188" s="116"/>
      <c r="CB188" s="116"/>
      <c r="CC188" s="116"/>
      <c r="CD188" s="116"/>
      <c r="CE188" s="116"/>
      <c r="CF188" s="116"/>
      <c r="CG188" s="116"/>
      <c r="CH188" s="116"/>
      <c r="CI188" s="116"/>
      <c r="CJ188" s="116"/>
      <c r="CK188" s="116"/>
      <c r="CL188" s="116"/>
      <c r="CM188" s="116"/>
      <c r="CN188" s="116"/>
      <c r="CO188" s="116"/>
      <c r="CP188" s="116"/>
      <c r="CQ188" s="116"/>
      <c r="CR188" s="116"/>
      <c r="CS188" s="116"/>
      <c r="CT188" s="116"/>
      <c r="CU188" s="116"/>
      <c r="CV188" s="116"/>
      <c r="CW188" s="116"/>
      <c r="CX188" s="116"/>
      <c r="CY188" s="116"/>
      <c r="CZ188" s="116"/>
      <c r="DA188" s="116"/>
      <c r="DB188" s="116"/>
      <c r="DC188" s="116"/>
      <c r="DD188" s="116"/>
      <c r="DE188" s="116"/>
      <c r="DF188" s="116"/>
      <c r="DG188" s="116"/>
      <c r="DH188" s="116"/>
      <c r="DI188" s="116"/>
      <c r="DJ188" s="116"/>
      <c r="DK188" s="116"/>
      <c r="DL188" s="116"/>
      <c r="DM188" s="116"/>
      <c r="DN188" s="116"/>
      <c r="DO188" s="116"/>
      <c r="DP188" s="116"/>
      <c r="DQ188" s="116"/>
      <c r="DR188" s="116"/>
      <c r="DS188" s="116"/>
      <c r="DT188" s="116"/>
      <c r="DU188" s="116"/>
      <c r="DV188" s="116"/>
      <c r="DW188" s="116"/>
      <c r="DX188" s="116"/>
      <c r="DY188" s="116"/>
      <c r="DZ188" s="116"/>
      <c r="EA188" s="116"/>
      <c r="EB188" s="116"/>
      <c r="EC188" s="116"/>
      <c r="ED188" s="116"/>
      <c r="EE188" s="116"/>
      <c r="EF188" s="116"/>
      <c r="EG188" s="116"/>
      <c r="EH188" s="116"/>
      <c r="EI188" s="116"/>
      <c r="EJ188" s="116"/>
      <c r="EK188" s="116"/>
      <c r="EL188" s="116"/>
      <c r="EM188" s="116"/>
      <c r="EN188" s="116"/>
      <c r="EO188" s="116"/>
      <c r="EP188" s="116"/>
      <c r="EQ188" s="116"/>
      <c r="ER188" s="116"/>
      <c r="ES188" s="116"/>
      <c r="ET188" s="116"/>
      <c r="EU188" s="116"/>
      <c r="EV188" s="116"/>
      <c r="EW188" s="116"/>
      <c r="EX188" s="116"/>
      <c r="EY188" s="116"/>
      <c r="EZ188" s="116"/>
      <c r="FA188" s="116"/>
      <c r="FB188" s="116"/>
      <c r="FC188" s="116"/>
      <c r="FD188" s="116"/>
      <c r="FE188" s="116"/>
      <c r="FF188" s="116"/>
      <c r="FG188" s="116"/>
      <c r="FH188" s="116"/>
      <c r="FI188" s="116"/>
      <c r="FJ188" s="116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</row>
    <row r="189" s="200" customFormat="1" ht="22.5">
      <c r="A189" s="243" t="s">
        <v>640</v>
      </c>
      <c r="B189" s="244" t="s">
        <v>337</v>
      </c>
      <c r="C189" s="115">
        <v>97637</v>
      </c>
      <c r="D189" s="359" t="s">
        <v>641</v>
      </c>
      <c r="E189" s="360" t="s">
        <v>327</v>
      </c>
      <c r="F189" s="307">
        <v>91.599999999999994</v>
      </c>
      <c r="G189" s="308">
        <v>3.6899999999999999</v>
      </c>
      <c r="H189" s="358">
        <f t="shared" si="30"/>
        <v>338.00399999999996</v>
      </c>
      <c r="I189" s="250">
        <f t="shared" si="31"/>
        <v>413.13999999999999</v>
      </c>
      <c r="J189" s="116" t="s">
        <v>27</v>
      </c>
      <c r="K189" s="174">
        <f>I189/I$201</f>
        <v>3.2210105251980294e-004</v>
      </c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116"/>
      <c r="AB189" s="116"/>
      <c r="AC189" s="116"/>
      <c r="AD189" s="116"/>
      <c r="AE189" s="116"/>
      <c r="AF189" s="116"/>
      <c r="AG189" s="116"/>
      <c r="AH189" s="116"/>
      <c r="AI189" s="116"/>
      <c r="AJ189" s="116"/>
      <c r="AK189" s="116"/>
      <c r="AL189" s="116"/>
      <c r="AM189" s="116"/>
      <c r="AN189" s="116"/>
      <c r="AO189" s="116"/>
      <c r="AP189" s="116"/>
      <c r="AQ189" s="116"/>
      <c r="AR189" s="116"/>
      <c r="AS189" s="116"/>
      <c r="AT189" s="116"/>
      <c r="AU189" s="116"/>
      <c r="AV189" s="116"/>
      <c r="AW189" s="116"/>
      <c r="AX189" s="116"/>
      <c r="AY189" s="116"/>
      <c r="AZ189" s="116"/>
      <c r="BA189" s="116"/>
      <c r="BB189" s="116"/>
      <c r="BC189" s="116"/>
      <c r="BD189" s="116"/>
      <c r="BE189" s="116"/>
      <c r="BF189" s="116"/>
      <c r="BG189" s="116"/>
      <c r="BH189" s="116"/>
      <c r="BI189" s="116"/>
      <c r="BJ189" s="116"/>
      <c r="BK189" s="116"/>
      <c r="BL189" s="116"/>
      <c r="BM189" s="116"/>
      <c r="BN189" s="116"/>
      <c r="BO189" s="116"/>
      <c r="BP189" s="116"/>
      <c r="BQ189" s="116"/>
      <c r="BR189" s="116"/>
      <c r="BS189" s="116"/>
      <c r="BT189" s="116"/>
      <c r="BU189" s="116"/>
      <c r="BV189" s="116"/>
      <c r="BW189" s="116"/>
      <c r="BX189" s="116"/>
      <c r="BY189" s="116"/>
      <c r="BZ189" s="116"/>
      <c r="CA189" s="116"/>
      <c r="CB189" s="116"/>
      <c r="CC189" s="116"/>
      <c r="CD189" s="116"/>
      <c r="CE189" s="116"/>
      <c r="CF189" s="116"/>
      <c r="CG189" s="116"/>
      <c r="CH189" s="116"/>
      <c r="CI189" s="116"/>
      <c r="CJ189" s="116"/>
      <c r="CK189" s="116"/>
      <c r="CL189" s="116"/>
      <c r="CM189" s="116"/>
      <c r="CN189" s="116"/>
      <c r="CO189" s="116"/>
      <c r="CP189" s="116"/>
      <c r="CQ189" s="116"/>
      <c r="CR189" s="116"/>
      <c r="CS189" s="116"/>
      <c r="CT189" s="116"/>
      <c r="CU189" s="116"/>
      <c r="CV189" s="116"/>
      <c r="CW189" s="116"/>
      <c r="CX189" s="116"/>
      <c r="CY189" s="116"/>
      <c r="CZ189" s="116"/>
      <c r="DA189" s="116"/>
      <c r="DB189" s="116"/>
      <c r="DC189" s="116"/>
      <c r="DD189" s="116"/>
      <c r="DE189" s="116"/>
      <c r="DF189" s="116"/>
      <c r="DG189" s="116"/>
      <c r="DH189" s="116"/>
      <c r="DI189" s="116"/>
      <c r="DJ189" s="116"/>
      <c r="DK189" s="116"/>
      <c r="DL189" s="116"/>
      <c r="DM189" s="116"/>
      <c r="DN189" s="116"/>
      <c r="DO189" s="116"/>
      <c r="DP189" s="116"/>
      <c r="DQ189" s="116"/>
      <c r="DR189" s="116"/>
      <c r="DS189" s="116"/>
      <c r="DT189" s="116"/>
      <c r="DU189" s="116"/>
      <c r="DV189" s="116"/>
      <c r="DW189" s="116"/>
      <c r="DX189" s="116"/>
      <c r="DY189" s="116"/>
      <c r="DZ189" s="116"/>
      <c r="EA189" s="116"/>
      <c r="EB189" s="116"/>
      <c r="EC189" s="116"/>
      <c r="ED189" s="116"/>
      <c r="EE189" s="116"/>
      <c r="EF189" s="116"/>
      <c r="EG189" s="116"/>
      <c r="EH189" s="116"/>
      <c r="EI189" s="116"/>
      <c r="EJ189" s="116"/>
      <c r="EK189" s="116"/>
      <c r="EL189" s="116"/>
      <c r="EM189" s="116"/>
      <c r="EN189" s="116"/>
      <c r="EO189" s="116"/>
      <c r="EP189" s="116"/>
      <c r="EQ189" s="116"/>
      <c r="ER189" s="116"/>
      <c r="ES189" s="116"/>
      <c r="ET189" s="116"/>
      <c r="EU189" s="116"/>
      <c r="EV189" s="116"/>
      <c r="EW189" s="116"/>
      <c r="EX189" s="116"/>
      <c r="EY189" s="116"/>
      <c r="EZ189" s="116"/>
      <c r="FA189" s="116"/>
      <c r="FB189" s="116"/>
      <c r="FC189" s="116"/>
      <c r="FD189" s="116"/>
      <c r="FE189" s="116"/>
      <c r="FF189" s="116"/>
      <c r="FG189" s="116"/>
      <c r="FH189" s="116"/>
      <c r="FI189" s="116"/>
      <c r="FJ189" s="116"/>
      <c r="FK189" s="116"/>
      <c r="FL189" s="116"/>
      <c r="FM189" s="116"/>
      <c r="FN189" s="116"/>
      <c r="FO189" s="116"/>
      <c r="FP189" s="116"/>
      <c r="FQ189" s="116"/>
      <c r="FR189" s="116"/>
      <c r="FS189" s="116"/>
      <c r="FT189" s="116"/>
      <c r="FU189" s="116"/>
      <c r="FV189" s="116"/>
      <c r="FW189" s="116"/>
      <c r="FX189" s="116"/>
      <c r="FY189" s="116"/>
      <c r="FZ189" s="116"/>
      <c r="GA189" s="116"/>
      <c r="GB189" s="116"/>
      <c r="GC189" s="116"/>
      <c r="GD189" s="116"/>
      <c r="GE189" s="116"/>
      <c r="GF189" s="116"/>
      <c r="GG189" s="116"/>
      <c r="GH189" s="116"/>
      <c r="GI189" s="116"/>
      <c r="GJ189" s="116"/>
      <c r="GK189" s="116"/>
      <c r="GL189" s="116"/>
      <c r="GM189" s="116"/>
      <c r="GN189" s="116"/>
      <c r="GO189" s="116"/>
      <c r="GP189" s="116"/>
      <c r="GQ189" s="116"/>
      <c r="GR189" s="116"/>
      <c r="GS189" s="116"/>
      <c r="GT189" s="116"/>
      <c r="GU189" s="116"/>
      <c r="GV189" s="116"/>
      <c r="GW189" s="116"/>
      <c r="GX189" s="116"/>
      <c r="GY189" s="116"/>
      <c r="GZ189" s="116"/>
      <c r="HA189" s="116"/>
      <c r="HB189" s="116"/>
      <c r="HC189" s="116"/>
      <c r="HD189" s="116"/>
      <c r="HE189" s="116"/>
      <c r="HF189" s="116"/>
      <c r="HG189" s="116"/>
      <c r="HH189" s="116"/>
      <c r="HI189" s="116"/>
      <c r="HJ189" s="116"/>
      <c r="HK189" s="116"/>
      <c r="HL189" s="116"/>
      <c r="HM189" s="116"/>
      <c r="HN189" s="116"/>
      <c r="HO189" s="116"/>
      <c r="HP189" s="116"/>
      <c r="HQ189" s="116"/>
      <c r="HR189" s="116"/>
      <c r="HS189" s="116"/>
      <c r="HT189" s="116"/>
      <c r="HU189" s="116"/>
      <c r="HV189" s="116"/>
    </row>
    <row r="190" s="200" customFormat="1">
      <c r="A190" s="243" t="s">
        <v>642</v>
      </c>
      <c r="B190" s="322" t="s">
        <v>323</v>
      </c>
      <c r="C190" s="322">
        <v>210003</v>
      </c>
      <c r="D190" s="356" t="s">
        <v>643</v>
      </c>
      <c r="E190" s="357" t="s">
        <v>339</v>
      </c>
      <c r="F190" s="307">
        <v>1</v>
      </c>
      <c r="G190" s="308">
        <v>506.19</v>
      </c>
      <c r="H190" s="358">
        <f t="shared" si="30"/>
        <v>506.19</v>
      </c>
      <c r="I190" s="250">
        <f t="shared" si="31"/>
        <v>618.72000000000003</v>
      </c>
      <c r="J190" s="116" t="s">
        <v>27</v>
      </c>
      <c r="K190" s="174">
        <f t="shared" ref="K190:K198" si="33">(I190/$I$201)</f>
        <v>4.8237973378286413e-004</v>
      </c>
      <c r="L190" s="200"/>
      <c r="P190" s="200"/>
      <c r="Q190" s="200"/>
    </row>
    <row r="191" s="200" customFormat="1">
      <c r="A191" s="243" t="s">
        <v>644</v>
      </c>
      <c r="B191" s="322" t="s">
        <v>323</v>
      </c>
      <c r="C191" s="322">
        <v>210004</v>
      </c>
      <c r="D191" s="356" t="s">
        <v>633</v>
      </c>
      <c r="E191" s="357" t="s">
        <v>339</v>
      </c>
      <c r="F191" s="307">
        <v>4</v>
      </c>
      <c r="G191" s="308">
        <v>177.47</v>
      </c>
      <c r="H191" s="358">
        <f t="shared" si="30"/>
        <v>709.88</v>
      </c>
      <c r="I191" s="250">
        <f t="shared" si="31"/>
        <v>867.69000000000005</v>
      </c>
      <c r="J191" s="116" t="s">
        <v>27</v>
      </c>
      <c r="K191" s="174">
        <f t="shared" si="33"/>
        <v>6.7648705586703737e-004</v>
      </c>
      <c r="L191" s="200"/>
      <c r="P191" s="200"/>
      <c r="Q191" s="200"/>
    </row>
    <row r="192" s="200" customFormat="1" ht="12" customHeight="1">
      <c r="A192" s="243" t="s">
        <v>645</v>
      </c>
      <c r="B192" s="322" t="s">
        <v>323</v>
      </c>
      <c r="C192" s="322">
        <v>210005</v>
      </c>
      <c r="D192" s="356" t="s">
        <v>646</v>
      </c>
      <c r="E192" s="357" t="s">
        <v>339</v>
      </c>
      <c r="F192" s="307">
        <v>1</v>
      </c>
      <c r="G192" s="308">
        <v>363.18000000000001</v>
      </c>
      <c r="H192" s="358">
        <f t="shared" si="30"/>
        <v>363.18000000000001</v>
      </c>
      <c r="I192" s="250">
        <f t="shared" si="31"/>
        <v>443.91000000000003</v>
      </c>
      <c r="J192" s="116" t="s">
        <v>27</v>
      </c>
      <c r="K192" s="174">
        <f t="shared" si="33"/>
        <v>3.4609061873472851e-004</v>
      </c>
      <c r="L192" s="200"/>
      <c r="P192" s="200"/>
      <c r="Q192" s="200"/>
    </row>
    <row r="193" s="116" customFormat="1" ht="15" customHeight="1">
      <c r="A193" s="206" t="s">
        <v>647</v>
      </c>
      <c r="B193" s="277"/>
      <c r="C193" s="351"/>
      <c r="D193" s="217" t="s">
        <v>648</v>
      </c>
      <c r="E193" s="217"/>
      <c r="F193" s="217"/>
      <c r="G193" s="217"/>
      <c r="H193" s="217"/>
      <c r="I193" s="208"/>
      <c r="J193" s="116" t="s">
        <v>27</v>
      </c>
      <c r="K193" s="116"/>
      <c r="L193" s="116"/>
      <c r="P193" s="116"/>
      <c r="Q193" s="116"/>
      <c r="FK193" s="113"/>
      <c r="FL193" s="113"/>
      <c r="FM193" s="113"/>
      <c r="FN193" s="113"/>
      <c r="FO193" s="113"/>
      <c r="FP193" s="113"/>
      <c r="FQ193" s="113"/>
      <c r="FR193" s="113"/>
      <c r="FS193" s="113"/>
      <c r="FT193" s="113"/>
      <c r="FU193" s="113"/>
      <c r="FV193" s="113"/>
      <c r="FW193" s="113"/>
      <c r="FX193" s="113"/>
      <c r="FY193" s="113"/>
      <c r="FZ193" s="113"/>
      <c r="GA193" s="113"/>
      <c r="GB193" s="113"/>
      <c r="GC193" s="113"/>
      <c r="GD193" s="113"/>
      <c r="GE193" s="113"/>
      <c r="GF193" s="113"/>
      <c r="GG193" s="113"/>
      <c r="GH193" s="113"/>
      <c r="GI193" s="113"/>
      <c r="GJ193" s="113"/>
      <c r="GK193" s="113"/>
      <c r="GL193" s="113"/>
      <c r="GM193" s="113"/>
      <c r="GN193" s="113"/>
      <c r="GO193" s="113"/>
      <c r="GP193" s="113"/>
      <c r="GQ193" s="113"/>
      <c r="GR193" s="113"/>
      <c r="GS193" s="113"/>
      <c r="GT193" s="113"/>
      <c r="GU193" s="113"/>
      <c r="GV193" s="113"/>
      <c r="GW193" s="113"/>
      <c r="GX193" s="113"/>
      <c r="GY193" s="113"/>
      <c r="GZ193" s="113"/>
      <c r="HA193" s="113"/>
      <c r="HB193" s="113"/>
      <c r="HC193" s="113"/>
      <c r="HD193" s="113"/>
      <c r="HE193" s="113"/>
      <c r="HF193" s="113"/>
      <c r="HG193" s="113"/>
      <c r="HH193" s="113"/>
      <c r="HI193" s="113"/>
      <c r="HJ193" s="113"/>
      <c r="HK193" s="113"/>
      <c r="HL193" s="113"/>
      <c r="HM193" s="113"/>
      <c r="HN193" s="113"/>
      <c r="HO193" s="113"/>
      <c r="HP193" s="113"/>
      <c r="HQ193" s="113"/>
      <c r="HR193" s="113"/>
      <c r="HS193" s="113"/>
      <c r="HT193" s="113"/>
      <c r="HU193" s="113"/>
      <c r="HV193" s="113"/>
    </row>
    <row r="194" s="116" customFormat="1" ht="22.5" customHeight="1">
      <c r="A194" s="243" t="s">
        <v>649</v>
      </c>
      <c r="B194" s="322" t="s">
        <v>323</v>
      </c>
      <c r="C194" s="322">
        <v>141</v>
      </c>
      <c r="D194" s="321" t="s">
        <v>650</v>
      </c>
      <c r="E194" s="322" t="s">
        <v>327</v>
      </c>
      <c r="F194" s="247">
        <v>986.89999999999998</v>
      </c>
      <c r="G194" s="248">
        <v>10.65</v>
      </c>
      <c r="H194" s="249">
        <f t="shared" si="30"/>
        <v>10510.485000000001</v>
      </c>
      <c r="I194" s="250">
        <f t="shared" si="31"/>
        <v>12846.969999999999</v>
      </c>
      <c r="J194" s="116" t="s">
        <v>27</v>
      </c>
      <c r="K194" s="174">
        <f t="shared" si="33"/>
        <v>1.0016029817229832e-002</v>
      </c>
      <c r="L194" s="116"/>
      <c r="P194" s="116"/>
      <c r="Q194" s="116"/>
      <c r="FK194" s="113"/>
      <c r="FL194" s="113"/>
      <c r="FM194" s="113"/>
      <c r="FN194" s="113"/>
      <c r="FO194" s="113"/>
      <c r="FP194" s="113"/>
      <c r="FQ194" s="113"/>
      <c r="FR194" s="113"/>
      <c r="FS194" s="113"/>
      <c r="FT194" s="113"/>
      <c r="FU194" s="113"/>
      <c r="FV194" s="113"/>
      <c r="FW194" s="113"/>
      <c r="FX194" s="113"/>
      <c r="FY194" s="113"/>
      <c r="FZ194" s="113"/>
      <c r="GA194" s="113"/>
      <c r="GB194" s="113"/>
      <c r="GC194" s="113"/>
      <c r="GD194" s="113"/>
      <c r="GE194" s="113"/>
      <c r="GF194" s="113"/>
      <c r="GG194" s="113"/>
      <c r="GH194" s="113"/>
      <c r="GI194" s="113"/>
      <c r="GJ194" s="113"/>
      <c r="GK194" s="113"/>
      <c r="GL194" s="113"/>
      <c r="GM194" s="113"/>
      <c r="GN194" s="113"/>
      <c r="GO194" s="113"/>
      <c r="GP194" s="113"/>
      <c r="GQ194" s="113"/>
      <c r="GR194" s="113"/>
      <c r="GS194" s="113"/>
      <c r="GT194" s="113"/>
      <c r="GU194" s="113"/>
      <c r="GV194" s="113"/>
      <c r="GW194" s="113"/>
      <c r="GX194" s="113"/>
      <c r="GY194" s="113"/>
      <c r="GZ194" s="113"/>
      <c r="HA194" s="113"/>
      <c r="HB194" s="113"/>
      <c r="HC194" s="113"/>
      <c r="HD194" s="113"/>
      <c r="HE194" s="113"/>
      <c r="HF194" s="113"/>
      <c r="HG194" s="113"/>
      <c r="HH194" s="113"/>
      <c r="HI194" s="113"/>
      <c r="HJ194" s="113"/>
      <c r="HK194" s="113"/>
      <c r="HL194" s="113"/>
      <c r="HM194" s="113"/>
      <c r="HN194" s="113"/>
      <c r="HO194" s="113"/>
      <c r="HP194" s="113"/>
      <c r="HQ194" s="113"/>
      <c r="HR194" s="113"/>
      <c r="HS194" s="113"/>
      <c r="HT194" s="113"/>
      <c r="HU194" s="113"/>
      <c r="HV194" s="113"/>
    </row>
    <row r="195" s="116" customFormat="1" ht="22.5" customHeight="1">
      <c r="A195" s="243" t="s">
        <v>651</v>
      </c>
      <c r="B195" s="322" t="s">
        <v>323</v>
      </c>
      <c r="C195" s="322">
        <v>64</v>
      </c>
      <c r="D195" s="321" t="s">
        <v>652</v>
      </c>
      <c r="E195" s="322" t="s">
        <v>327</v>
      </c>
      <c r="F195" s="247">
        <v>986.89999999999998</v>
      </c>
      <c r="G195" s="248">
        <v>8.6500000000000004</v>
      </c>
      <c r="H195" s="249">
        <f t="shared" si="30"/>
        <v>8536.6849999999995</v>
      </c>
      <c r="I195" s="250">
        <f t="shared" si="31"/>
        <v>10434.389999999999</v>
      </c>
      <c r="J195" s="116" t="s">
        <v>27</v>
      </c>
      <c r="K195" s="174">
        <f t="shared" si="33"/>
        <v>8.1350825420005487e-003</v>
      </c>
      <c r="L195" s="116"/>
      <c r="P195" s="116"/>
      <c r="Q195" s="116"/>
      <c r="FK195" s="113"/>
      <c r="FL195" s="113"/>
      <c r="FM195" s="113"/>
      <c r="FN195" s="113"/>
      <c r="FO195" s="113"/>
      <c r="FP195" s="113"/>
      <c r="FQ195" s="113"/>
      <c r="FR195" s="113"/>
      <c r="FS195" s="113"/>
      <c r="FT195" s="113"/>
      <c r="FU195" s="113"/>
      <c r="FV195" s="113"/>
      <c r="FW195" s="113"/>
      <c r="FX195" s="113"/>
      <c r="FY195" s="113"/>
      <c r="FZ195" s="113"/>
      <c r="GA195" s="113"/>
      <c r="GB195" s="113"/>
      <c r="GC195" s="113"/>
      <c r="GD195" s="113"/>
      <c r="GE195" s="113"/>
      <c r="GF195" s="113"/>
      <c r="GG195" s="113"/>
      <c r="GH195" s="113"/>
      <c r="GI195" s="113"/>
      <c r="GJ195" s="113"/>
      <c r="GK195" s="113"/>
      <c r="GL195" s="113"/>
      <c r="GM195" s="113"/>
      <c r="GN195" s="113"/>
      <c r="GO195" s="113"/>
      <c r="GP195" s="113"/>
      <c r="GQ195" s="113"/>
      <c r="GR195" s="113"/>
      <c r="GS195" s="113"/>
      <c r="GT195" s="113"/>
      <c r="GU195" s="113"/>
      <c r="GV195" s="113"/>
      <c r="GW195" s="113"/>
      <c r="GX195" s="113"/>
      <c r="GY195" s="113"/>
      <c r="GZ195" s="113"/>
      <c r="HA195" s="113"/>
      <c r="HB195" s="113"/>
      <c r="HC195" s="113"/>
      <c r="HD195" s="113"/>
      <c r="HE195" s="113"/>
      <c r="HF195" s="113"/>
      <c r="HG195" s="113"/>
      <c r="HH195" s="113"/>
      <c r="HI195" s="113"/>
      <c r="HJ195" s="113"/>
      <c r="HK195" s="113"/>
      <c r="HL195" s="113"/>
      <c r="HM195" s="113"/>
      <c r="HN195" s="113"/>
      <c r="HO195" s="113"/>
      <c r="HP195" s="113"/>
      <c r="HQ195" s="113"/>
      <c r="HR195" s="113"/>
      <c r="HS195" s="113"/>
      <c r="HT195" s="113"/>
      <c r="HU195" s="113"/>
      <c r="HV195" s="113"/>
    </row>
    <row r="196" s="116" customFormat="1" ht="22.5" customHeight="1">
      <c r="A196" s="243" t="s">
        <v>653</v>
      </c>
      <c r="B196" s="322" t="s">
        <v>323</v>
      </c>
      <c r="C196" s="322">
        <v>89</v>
      </c>
      <c r="D196" s="321" t="s">
        <v>654</v>
      </c>
      <c r="E196" s="322" t="s">
        <v>327</v>
      </c>
      <c r="F196" s="247">
        <v>986.89999999999998</v>
      </c>
      <c r="G196" s="248">
        <v>10.529999999999999</v>
      </c>
      <c r="H196" s="249">
        <f t="shared" si="30"/>
        <v>10392.056999999999</v>
      </c>
      <c r="I196" s="250">
        <f t="shared" si="31"/>
        <v>12702.209999999999</v>
      </c>
      <c r="J196" s="116" t="s">
        <v>27</v>
      </c>
      <c r="K196" s="174">
        <f t="shared" si="33"/>
        <v>9.9031689265807379e-003</v>
      </c>
      <c r="L196" s="116"/>
      <c r="P196" s="116"/>
      <c r="Q196" s="116"/>
      <c r="FK196" s="113"/>
      <c r="FL196" s="113"/>
      <c r="FM196" s="113"/>
      <c r="FN196" s="113"/>
      <c r="FO196" s="113"/>
      <c r="FP196" s="113"/>
      <c r="FQ196" s="113"/>
      <c r="FR196" s="113"/>
      <c r="FS196" s="113"/>
      <c r="FT196" s="113"/>
      <c r="FU196" s="113"/>
      <c r="FV196" s="113"/>
      <c r="FW196" s="113"/>
      <c r="FX196" s="113"/>
      <c r="FY196" s="113"/>
      <c r="FZ196" s="113"/>
      <c r="GA196" s="113"/>
      <c r="GB196" s="113"/>
      <c r="GC196" s="113"/>
      <c r="GD196" s="113"/>
      <c r="GE196" s="113"/>
      <c r="GF196" s="113"/>
      <c r="GG196" s="113"/>
      <c r="GH196" s="113"/>
      <c r="GI196" s="113"/>
      <c r="GJ196" s="113"/>
      <c r="GK196" s="113"/>
      <c r="GL196" s="113"/>
      <c r="GM196" s="113"/>
      <c r="GN196" s="113"/>
      <c r="GO196" s="113"/>
      <c r="GP196" s="113"/>
      <c r="GQ196" s="113"/>
      <c r="GR196" s="113"/>
      <c r="GS196" s="113"/>
      <c r="GT196" s="113"/>
      <c r="GU196" s="113"/>
      <c r="GV196" s="113"/>
      <c r="GW196" s="113"/>
      <c r="GX196" s="113"/>
      <c r="GY196" s="113"/>
      <c r="GZ196" s="113"/>
      <c r="HA196" s="113"/>
      <c r="HB196" s="113"/>
      <c r="HC196" s="113"/>
      <c r="HD196" s="113"/>
      <c r="HE196" s="113"/>
      <c r="HF196" s="113"/>
      <c r="HG196" s="113"/>
      <c r="HH196" s="113"/>
      <c r="HI196" s="113"/>
      <c r="HJ196" s="113"/>
      <c r="HK196" s="113"/>
      <c r="HL196" s="113"/>
      <c r="HM196" s="113"/>
      <c r="HN196" s="113"/>
      <c r="HO196" s="113"/>
      <c r="HP196" s="113"/>
      <c r="HQ196" s="113"/>
      <c r="HR196" s="113"/>
      <c r="HS196" s="113"/>
      <c r="HT196" s="113"/>
      <c r="HU196" s="113"/>
      <c r="HV196" s="113"/>
    </row>
    <row r="197" s="116" customFormat="1" ht="22.5" customHeight="1">
      <c r="A197" s="243" t="s">
        <v>655</v>
      </c>
      <c r="B197" s="295" t="s">
        <v>346</v>
      </c>
      <c r="C197" s="275" t="s">
        <v>656</v>
      </c>
      <c r="D197" s="276" t="s">
        <v>657</v>
      </c>
      <c r="E197" s="295" t="s">
        <v>349</v>
      </c>
      <c r="F197" s="247">
        <v>986.89999999999998</v>
      </c>
      <c r="G197" s="248">
        <v>6.4199999999999999</v>
      </c>
      <c r="H197" s="249">
        <f t="shared" si="30"/>
        <v>6335.8980000000001</v>
      </c>
      <c r="I197" s="250">
        <f t="shared" si="31"/>
        <v>7744.3699999999999</v>
      </c>
      <c r="J197" s="116" t="s">
        <v>27</v>
      </c>
      <c r="K197" s="174">
        <f t="shared" si="33"/>
        <v>6.0378315537173511e-003</v>
      </c>
      <c r="L197" s="116"/>
      <c r="P197" s="116"/>
      <c r="Q197" s="116"/>
      <c r="FK197" s="113"/>
      <c r="FL197" s="113"/>
      <c r="FM197" s="113"/>
      <c r="FN197" s="113"/>
      <c r="FO197" s="113"/>
      <c r="FP197" s="113"/>
      <c r="FQ197" s="113"/>
      <c r="FR197" s="113"/>
      <c r="FS197" s="113"/>
      <c r="FT197" s="113"/>
      <c r="FU197" s="113"/>
      <c r="FV197" s="113"/>
      <c r="FW197" s="113"/>
      <c r="FX197" s="113"/>
      <c r="FY197" s="113"/>
      <c r="FZ197" s="113"/>
      <c r="GA197" s="113"/>
      <c r="GB197" s="113"/>
      <c r="GC197" s="113"/>
      <c r="GD197" s="113"/>
      <c r="GE197" s="113"/>
      <c r="GF197" s="113"/>
      <c r="GG197" s="113"/>
      <c r="GH197" s="113"/>
      <c r="GI197" s="113"/>
      <c r="GJ197" s="113"/>
      <c r="GK197" s="113"/>
      <c r="GL197" s="113"/>
      <c r="GM197" s="113"/>
      <c r="GN197" s="113"/>
      <c r="GO197" s="113"/>
      <c r="GP197" s="113"/>
      <c r="GQ197" s="113"/>
      <c r="GR197" s="113"/>
      <c r="GS197" s="113"/>
      <c r="GT197" s="113"/>
      <c r="GU197" s="113"/>
      <c r="GV197" s="113"/>
      <c r="GW197" s="113"/>
      <c r="GX197" s="113"/>
      <c r="GY197" s="113"/>
      <c r="GZ197" s="113"/>
      <c r="HA197" s="113"/>
      <c r="HB197" s="113"/>
      <c r="HC197" s="113"/>
      <c r="HD197" s="113"/>
      <c r="HE197" s="113"/>
      <c r="HF197" s="113"/>
      <c r="HG197" s="113"/>
      <c r="HH197" s="113"/>
      <c r="HI197" s="113"/>
      <c r="HJ197" s="113"/>
      <c r="HK197" s="113"/>
      <c r="HL197" s="113"/>
      <c r="HM197" s="113"/>
      <c r="HN197" s="113"/>
      <c r="HO197" s="113"/>
      <c r="HP197" s="113"/>
      <c r="HQ197" s="113"/>
      <c r="HR197" s="113"/>
      <c r="HS197" s="113"/>
      <c r="HT197" s="113"/>
      <c r="HU197" s="113"/>
      <c r="HV197" s="113"/>
    </row>
    <row r="198" s="116" customFormat="1" ht="15" customHeight="1">
      <c r="A198" s="336" t="s">
        <v>658</v>
      </c>
      <c r="B198" s="337"/>
      <c r="C198" s="337"/>
      <c r="D198" s="337"/>
      <c r="E198" s="337"/>
      <c r="F198" s="337"/>
      <c r="G198" s="338"/>
      <c r="H198" s="223">
        <f>SUM(H182:H197)</f>
        <v>79766.231</v>
      </c>
      <c r="I198" s="224">
        <f>SUM(I182:I197)</f>
        <v>97498.26999999999</v>
      </c>
      <c r="K198" s="225">
        <f t="shared" si="33"/>
        <v>7.6013688787965161e-002</v>
      </c>
      <c r="L198" s="116"/>
      <c r="FK198" s="113"/>
      <c r="FL198" s="113"/>
      <c r="FM198" s="113"/>
      <c r="FN198" s="113"/>
      <c r="FO198" s="113"/>
      <c r="FP198" s="113"/>
      <c r="FQ198" s="113"/>
      <c r="FR198" s="113"/>
      <c r="FS198" s="113"/>
      <c r="FT198" s="113"/>
      <c r="FU198" s="113"/>
      <c r="FV198" s="113"/>
      <c r="FW198" s="113"/>
      <c r="FX198" s="113"/>
      <c r="FY198" s="113"/>
      <c r="FZ198" s="113"/>
      <c r="GA198" s="113"/>
      <c r="GB198" s="113"/>
      <c r="GC198" s="113"/>
      <c r="GD198" s="113"/>
      <c r="GE198" s="113"/>
      <c r="GF198" s="113"/>
      <c r="GG198" s="113"/>
      <c r="GH198" s="113"/>
      <c r="GI198" s="113"/>
      <c r="GJ198" s="113"/>
      <c r="GK198" s="113"/>
      <c r="GL198" s="113"/>
      <c r="GM198" s="113"/>
      <c r="GN198" s="113"/>
      <c r="GO198" s="113"/>
      <c r="GP198" s="113"/>
      <c r="GQ198" s="113"/>
      <c r="GR198" s="113"/>
      <c r="GS198" s="113"/>
      <c r="GT198" s="113"/>
      <c r="GU198" s="113"/>
      <c r="GV198" s="113"/>
      <c r="GW198" s="113"/>
      <c r="GX198" s="113"/>
      <c r="GY198" s="113"/>
      <c r="GZ198" s="113"/>
      <c r="HA198" s="113"/>
      <c r="HB198" s="113"/>
      <c r="HC198" s="113"/>
      <c r="HD198" s="113"/>
      <c r="HE198" s="113"/>
      <c r="HF198" s="113"/>
      <c r="HG198" s="113"/>
      <c r="HH198" s="113"/>
      <c r="HI198" s="113"/>
      <c r="HJ198" s="113"/>
      <c r="HK198" s="113"/>
      <c r="HL198" s="113"/>
      <c r="HM198" s="113"/>
      <c r="HN198" s="113"/>
      <c r="HO198" s="113"/>
      <c r="HP198" s="113"/>
      <c r="HQ198" s="113"/>
      <c r="HR198" s="113"/>
      <c r="HS198" s="113"/>
      <c r="HT198" s="113"/>
      <c r="HU198" s="113"/>
      <c r="HV198" s="113"/>
    </row>
    <row r="199" s="116" customFormat="1" ht="5.6500000000000004" customHeight="1">
      <c r="A199" s="361"/>
      <c r="B199" s="362"/>
      <c r="C199" s="362"/>
      <c r="D199" s="362"/>
      <c r="E199" s="362"/>
      <c r="F199" s="362"/>
      <c r="G199" s="362"/>
      <c r="H199" s="362"/>
      <c r="I199" s="363"/>
      <c r="K199" s="116"/>
      <c r="L199" s="116"/>
      <c r="FK199" s="113"/>
      <c r="FL199" s="113"/>
      <c r="FM199" s="113"/>
      <c r="FN199" s="113"/>
      <c r="FO199" s="113"/>
      <c r="FP199" s="113"/>
      <c r="FQ199" s="113"/>
      <c r="FR199" s="113"/>
      <c r="FS199" s="113"/>
      <c r="FT199" s="113"/>
      <c r="FU199" s="113"/>
      <c r="FV199" s="113"/>
      <c r="FW199" s="113"/>
      <c r="FX199" s="113"/>
      <c r="FY199" s="113"/>
      <c r="FZ199" s="113"/>
      <c r="GA199" s="113"/>
      <c r="GB199" s="113"/>
      <c r="GC199" s="113"/>
      <c r="GD199" s="113"/>
      <c r="GE199" s="113"/>
      <c r="GF199" s="113"/>
      <c r="GG199" s="113"/>
      <c r="GH199" s="113"/>
      <c r="GI199" s="113"/>
      <c r="GJ199" s="113"/>
      <c r="GK199" s="113"/>
      <c r="GL199" s="113"/>
      <c r="GM199" s="113"/>
      <c r="GN199" s="113"/>
      <c r="GO199" s="113"/>
      <c r="GP199" s="113"/>
      <c r="GQ199" s="113"/>
      <c r="GR199" s="113"/>
      <c r="GS199" s="113"/>
      <c r="GT199" s="113"/>
      <c r="GU199" s="113"/>
      <c r="GV199" s="113"/>
      <c r="GW199" s="113"/>
      <c r="GX199" s="113"/>
      <c r="GY199" s="113"/>
      <c r="GZ199" s="113"/>
      <c r="HA199" s="113"/>
      <c r="HB199" s="113"/>
      <c r="HC199" s="113"/>
      <c r="HD199" s="113"/>
      <c r="HE199" s="113"/>
      <c r="HF199" s="113"/>
      <c r="HG199" s="113"/>
      <c r="HH199" s="113"/>
      <c r="HI199" s="113"/>
      <c r="HJ199" s="113"/>
      <c r="HK199" s="113"/>
      <c r="HL199" s="113"/>
      <c r="HM199" s="113"/>
      <c r="HN199" s="113"/>
      <c r="HO199" s="113"/>
      <c r="HP199" s="113"/>
      <c r="HQ199" s="113"/>
      <c r="HR199" s="113"/>
      <c r="HS199" s="113"/>
      <c r="HT199" s="113"/>
      <c r="HU199" s="113"/>
      <c r="HV199" s="113"/>
    </row>
    <row r="200" s="116" customFormat="1" ht="14.1" customHeight="1">
      <c r="A200" s="364"/>
      <c r="B200" s="365"/>
      <c r="C200" s="365"/>
      <c r="D200" s="365"/>
      <c r="E200" s="365"/>
      <c r="F200" s="365"/>
      <c r="G200" s="365"/>
      <c r="H200" s="365"/>
      <c r="I200" s="366"/>
      <c r="K200" s="116"/>
      <c r="L200" s="116"/>
      <c r="FK200" s="113"/>
      <c r="FL200" s="113"/>
      <c r="FM200" s="113"/>
      <c r="FN200" s="113"/>
      <c r="FO200" s="113"/>
      <c r="FP200" s="113"/>
      <c r="FQ200" s="113"/>
      <c r="FR200" s="113"/>
      <c r="FS200" s="113"/>
      <c r="FT200" s="113"/>
      <c r="FU200" s="113"/>
      <c r="FV200" s="113"/>
      <c r="FW200" s="113"/>
      <c r="FX200" s="113"/>
      <c r="FY200" s="113"/>
      <c r="FZ200" s="113"/>
      <c r="GA200" s="113"/>
      <c r="GB200" s="113"/>
      <c r="GC200" s="113"/>
      <c r="GD200" s="113"/>
      <c r="GE200" s="113"/>
      <c r="GF200" s="113"/>
      <c r="GG200" s="113"/>
      <c r="GH200" s="113"/>
      <c r="GI200" s="113"/>
      <c r="GJ200" s="113"/>
      <c r="GK200" s="113"/>
      <c r="GL200" s="113"/>
      <c r="GM200" s="113"/>
      <c r="GN200" s="113"/>
      <c r="GO200" s="113"/>
      <c r="GP200" s="113"/>
      <c r="GQ200" s="113"/>
      <c r="GR200" s="113"/>
      <c r="GS200" s="113"/>
      <c r="GT200" s="113"/>
      <c r="GU200" s="113"/>
      <c r="GV200" s="113"/>
      <c r="GW200" s="113"/>
      <c r="GX200" s="113"/>
      <c r="GY200" s="113"/>
      <c r="GZ200" s="113"/>
      <c r="HA200" s="113"/>
      <c r="HB200" s="113"/>
      <c r="HC200" s="113"/>
      <c r="HD200" s="113"/>
      <c r="HE200" s="113"/>
      <c r="HF200" s="113"/>
      <c r="HG200" s="113"/>
      <c r="HH200" s="113"/>
      <c r="HI200" s="113"/>
      <c r="HJ200" s="113"/>
      <c r="HK200" s="113"/>
      <c r="HL200" s="113"/>
      <c r="HM200" s="113"/>
      <c r="HN200" s="113"/>
      <c r="HO200" s="113"/>
      <c r="HP200" s="113"/>
      <c r="HQ200" s="113"/>
      <c r="HR200" s="113"/>
      <c r="HS200" s="113"/>
      <c r="HT200" s="113"/>
      <c r="HU200" s="113"/>
      <c r="HV200" s="113"/>
    </row>
    <row r="201" ht="19.899999999999999" customHeight="1">
      <c r="A201" s="367" t="s">
        <v>659</v>
      </c>
      <c r="B201" s="368"/>
      <c r="C201" s="368"/>
      <c r="D201" s="368"/>
      <c r="E201" s="368"/>
      <c r="F201" s="368"/>
      <c r="G201" s="368"/>
      <c r="H201" s="369">
        <f>H52+H59+H73+H85+H89+H109+H119+H124+H129+H164+H170+H178+H198</f>
        <v>1049366.7032249998</v>
      </c>
      <c r="I201" s="370">
        <f>I52+I59+I73+I85+I89+I109+I119+I124+I129+I164+I170+I178+I198</f>
        <v>1282640.9500000002</v>
      </c>
      <c r="K201" s="371">
        <f>K52+K59+K73+K85+K89+K109+K119+K124+K129+K164+K170+K178+K198</f>
        <v>0.99999999999999978</v>
      </c>
      <c r="FK201" s="229"/>
      <c r="FL201" s="229"/>
      <c r="FM201" s="229"/>
      <c r="FN201" s="229"/>
      <c r="FO201" s="229"/>
      <c r="FP201" s="229"/>
      <c r="FQ201" s="229"/>
      <c r="FR201" s="229"/>
      <c r="FS201" s="229"/>
      <c r="FT201" s="229"/>
      <c r="FU201" s="229"/>
      <c r="FV201" s="229"/>
      <c r="FW201" s="229"/>
      <c r="FX201" s="229"/>
      <c r="FY201" s="229"/>
      <c r="FZ201" s="229"/>
      <c r="GA201" s="229"/>
      <c r="GB201" s="229"/>
      <c r="GC201" s="229"/>
      <c r="GD201" s="229"/>
      <c r="GE201" s="229"/>
      <c r="GF201" s="229"/>
      <c r="GG201" s="229"/>
      <c r="GH201" s="229"/>
      <c r="GI201" s="229"/>
      <c r="GJ201" s="229"/>
      <c r="GK201" s="229"/>
      <c r="GL201" s="229"/>
      <c r="GM201" s="229"/>
      <c r="GN201" s="229"/>
      <c r="GO201" s="229"/>
      <c r="GP201" s="229"/>
      <c r="GQ201" s="229"/>
      <c r="GR201" s="229"/>
      <c r="GS201" s="229"/>
      <c r="GT201" s="229"/>
      <c r="GU201" s="229"/>
      <c r="GV201" s="229"/>
      <c r="GW201" s="229"/>
      <c r="GX201" s="229"/>
      <c r="GY201" s="229"/>
    </row>
    <row r="202" ht="14.1" customHeight="1">
      <c r="A202" s="372"/>
      <c r="B202" s="114"/>
      <c r="C202" s="114"/>
      <c r="D202" s="373" t="s">
        <v>660</v>
      </c>
      <c r="E202" s="374" t="s">
        <v>661</v>
      </c>
      <c r="F202" s="374"/>
      <c r="G202" s="374"/>
      <c r="H202" s="374"/>
      <c r="I202" s="375"/>
      <c r="K202" s="116"/>
    </row>
    <row r="203" ht="14.1" customHeight="1">
      <c r="A203" s="376"/>
      <c r="B203" s="377"/>
      <c r="C203" s="377"/>
      <c r="D203" s="378"/>
      <c r="E203" s="377"/>
      <c r="F203" s="377"/>
      <c r="G203" s="377"/>
      <c r="H203" s="377"/>
      <c r="I203" s="379"/>
      <c r="K203" s="116"/>
    </row>
    <row r="204" ht="14.1" customHeight="1">
      <c r="H204" s="118"/>
      <c r="I204" s="380"/>
      <c r="K204" s="116"/>
    </row>
    <row r="205" ht="14.1" customHeight="1">
      <c r="H205" s="118"/>
      <c r="I205" s="380"/>
      <c r="K205" s="116"/>
    </row>
    <row r="206" ht="14.1" customHeight="1">
      <c r="H206" s="118"/>
      <c r="I206" s="380"/>
      <c r="K206" s="116"/>
    </row>
    <row r="207" ht="14.1" customHeight="1">
      <c r="H207" s="118"/>
      <c r="I207" s="380"/>
      <c r="K207" s="116"/>
    </row>
    <row r="208" ht="14.1" customHeight="1">
      <c r="H208" s="118"/>
      <c r="I208" s="119"/>
      <c r="K208" s="116"/>
    </row>
    <row r="209" ht="14.1" customHeight="1">
      <c r="H209" s="118"/>
      <c r="I209" s="119"/>
      <c r="K209" s="116"/>
    </row>
    <row r="210" ht="14.1" customHeight="1">
      <c r="H210" s="118"/>
      <c r="I210" s="119"/>
      <c r="K210" s="116"/>
    </row>
    <row r="211" ht="14.1" customHeight="1"/>
    <row r="212" ht="14.1" customHeight="1"/>
    <row r="213" ht="14.1" customHeight="1"/>
    <row r="214" ht="14.1" customHeight="1">
      <c r="D214" s="381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1929">
    <mergeCell ref="A1:I1"/>
    <mergeCell ref="A2:I2"/>
    <mergeCell ref="B3:F3"/>
    <mergeCell ref="G3:H3"/>
    <mergeCell ref="B4:F4"/>
    <mergeCell ref="G4:I4"/>
    <mergeCell ref="B5:F5"/>
    <mergeCell ref="G5:H5"/>
    <mergeCell ref="B6:F6"/>
    <mergeCell ref="G6:H6"/>
    <mergeCell ref="A7:I7"/>
    <mergeCell ref="B8:C8"/>
    <mergeCell ref="A10:I10"/>
    <mergeCell ref="B11:C11"/>
    <mergeCell ref="D11:I11"/>
    <mergeCell ref="B28:C28"/>
    <mergeCell ref="D28:I28"/>
    <mergeCell ref="B39:C39"/>
    <mergeCell ref="D39:I39"/>
    <mergeCell ref="B50:C50"/>
    <mergeCell ref="D50:I50"/>
    <mergeCell ref="A52:G52"/>
    <mergeCell ref="A53:I53"/>
    <mergeCell ref="A54:I54"/>
    <mergeCell ref="A59:G59"/>
    <mergeCell ref="A60:I60"/>
    <mergeCell ref="A61:I61"/>
    <mergeCell ref="A73:G73"/>
    <mergeCell ref="A74:I74"/>
    <mergeCell ref="A75:I75"/>
    <mergeCell ref="A85:G85"/>
    <mergeCell ref="A86:I86"/>
    <mergeCell ref="A87:I87"/>
    <mergeCell ref="A89:G89"/>
    <mergeCell ref="A90:I90"/>
    <mergeCell ref="A91:I91"/>
    <mergeCell ref="B92:C92"/>
    <mergeCell ref="D92:I92"/>
    <mergeCell ref="B95:C95"/>
    <mergeCell ref="D95:I95"/>
    <mergeCell ref="B96:C96"/>
    <mergeCell ref="D96:I96"/>
    <mergeCell ref="B101:C101"/>
    <mergeCell ref="D101:I101"/>
    <mergeCell ref="B105:C105"/>
    <mergeCell ref="D105:I105"/>
    <mergeCell ref="A109:G109"/>
    <mergeCell ref="A110:I110"/>
    <mergeCell ref="A111:I111"/>
    <mergeCell ref="B112:C112"/>
    <mergeCell ref="D112:I112"/>
    <mergeCell ref="B115:C115"/>
    <mergeCell ref="D115:I115"/>
    <mergeCell ref="A118:I118"/>
    <mergeCell ref="A119:G119"/>
    <mergeCell ref="A120:I120"/>
    <mergeCell ref="A121:I121"/>
    <mergeCell ref="D122:I122"/>
    <mergeCell ref="A124:G124"/>
    <mergeCell ref="A125:I125"/>
    <mergeCell ref="A126:I126"/>
    <mergeCell ref="B127:C127"/>
    <mergeCell ref="D127:I127"/>
    <mergeCell ref="A129:G129"/>
    <mergeCell ref="A130:I130"/>
    <mergeCell ref="A131:I131"/>
    <mergeCell ref="J131:K131"/>
    <mergeCell ref="L131:R131"/>
    <mergeCell ref="S131:AA131"/>
    <mergeCell ref="AB131:AJ131"/>
    <mergeCell ref="AK131:AS131"/>
    <mergeCell ref="AT131:BB131"/>
    <mergeCell ref="BC131:BK131"/>
    <mergeCell ref="BL131:BT131"/>
    <mergeCell ref="BU131:CC131"/>
    <mergeCell ref="CD131:CL131"/>
    <mergeCell ref="CM131:CU131"/>
    <mergeCell ref="CV131:DD131"/>
    <mergeCell ref="DE131:DM131"/>
    <mergeCell ref="DN131:DV131"/>
    <mergeCell ref="DW131:EE131"/>
    <mergeCell ref="EF131:EN131"/>
    <mergeCell ref="EO131:EW131"/>
    <mergeCell ref="EX131:FF131"/>
    <mergeCell ref="FG131:FO131"/>
    <mergeCell ref="FP131:FX131"/>
    <mergeCell ref="FY131:GG131"/>
    <mergeCell ref="GH131:GP131"/>
    <mergeCell ref="GQ131:GY131"/>
    <mergeCell ref="GZ131:HH131"/>
    <mergeCell ref="HI131:HQ131"/>
    <mergeCell ref="HR131:HZ131"/>
    <mergeCell ref="IA131:II131"/>
    <mergeCell ref="IJ131:IR131"/>
    <mergeCell ref="IS131:JA131"/>
    <mergeCell ref="JB131:JJ131"/>
    <mergeCell ref="JK131:JS131"/>
    <mergeCell ref="JT131:KB131"/>
    <mergeCell ref="KC131:KK131"/>
    <mergeCell ref="KL131:KT131"/>
    <mergeCell ref="KU131:LC131"/>
    <mergeCell ref="LD131:LL131"/>
    <mergeCell ref="LM131:LU131"/>
    <mergeCell ref="LV131:MD131"/>
    <mergeCell ref="ME131:MM131"/>
    <mergeCell ref="MN131:MV131"/>
    <mergeCell ref="MW131:NE131"/>
    <mergeCell ref="NF131:NN131"/>
    <mergeCell ref="NO131:NW131"/>
    <mergeCell ref="NX131:OF131"/>
    <mergeCell ref="OG131:OO131"/>
    <mergeCell ref="OP131:OX131"/>
    <mergeCell ref="OY131:PG131"/>
    <mergeCell ref="PH131:PP131"/>
    <mergeCell ref="PQ131:PY131"/>
    <mergeCell ref="PZ131:QH131"/>
    <mergeCell ref="QI131:QQ131"/>
    <mergeCell ref="QR131:QZ131"/>
    <mergeCell ref="RA131:RI131"/>
    <mergeCell ref="RJ131:RR131"/>
    <mergeCell ref="RS131:SA131"/>
    <mergeCell ref="SB131:SJ131"/>
    <mergeCell ref="SK131:SS131"/>
    <mergeCell ref="ST131:TB131"/>
    <mergeCell ref="TC131:TK131"/>
    <mergeCell ref="TL131:TT131"/>
    <mergeCell ref="TU131:UC131"/>
    <mergeCell ref="UD131:UL131"/>
    <mergeCell ref="UM131:UU131"/>
    <mergeCell ref="UV131:VD131"/>
    <mergeCell ref="VE131:VM131"/>
    <mergeCell ref="VN131:VV131"/>
    <mergeCell ref="VW131:WE131"/>
    <mergeCell ref="WF131:WN131"/>
    <mergeCell ref="WO131:WW131"/>
    <mergeCell ref="WX131:XF131"/>
    <mergeCell ref="XG131:XO131"/>
    <mergeCell ref="XP131:XX131"/>
    <mergeCell ref="XY131:YG131"/>
    <mergeCell ref="YH131:YP131"/>
    <mergeCell ref="YQ131:YY131"/>
    <mergeCell ref="YZ131:ZH131"/>
    <mergeCell ref="ZI131:ZQ131"/>
    <mergeCell ref="ZR131:ZZ131"/>
    <mergeCell ref="AAA131:AAI131"/>
    <mergeCell ref="AAJ131:AAR131"/>
    <mergeCell ref="AAS131:ABA131"/>
    <mergeCell ref="ABB131:ABJ131"/>
    <mergeCell ref="ABK131:ABS131"/>
    <mergeCell ref="ABT131:ACB131"/>
    <mergeCell ref="ACC131:ACK131"/>
    <mergeCell ref="ACL131:ACT131"/>
    <mergeCell ref="ACU131:ADC131"/>
    <mergeCell ref="ADD131:ADL131"/>
    <mergeCell ref="ADM131:ADU131"/>
    <mergeCell ref="ADV131:AED131"/>
    <mergeCell ref="AEE131:AEM131"/>
    <mergeCell ref="AEN131:AEV131"/>
    <mergeCell ref="AEW131:AFE131"/>
    <mergeCell ref="AFF131:AFN131"/>
    <mergeCell ref="AFO131:AFW131"/>
    <mergeCell ref="AFX131:AGF131"/>
    <mergeCell ref="AGG131:AGO131"/>
    <mergeCell ref="AGP131:AGX131"/>
    <mergeCell ref="AGY131:AHG131"/>
    <mergeCell ref="AHH131:AHP131"/>
    <mergeCell ref="AHQ131:AHY131"/>
    <mergeCell ref="AHZ131:AIH131"/>
    <mergeCell ref="AII131:AIQ131"/>
    <mergeCell ref="AIR131:AIZ131"/>
    <mergeCell ref="AJA131:AJI131"/>
    <mergeCell ref="AJJ131:AJR131"/>
    <mergeCell ref="AJS131:AKA131"/>
    <mergeCell ref="AKB131:AKJ131"/>
    <mergeCell ref="AKK131:AKS131"/>
    <mergeCell ref="AKT131:ALB131"/>
    <mergeCell ref="ALC131:ALK131"/>
    <mergeCell ref="ALL131:ALT131"/>
    <mergeCell ref="ALU131:AMC131"/>
    <mergeCell ref="AMD131:AML131"/>
    <mergeCell ref="AMM131:AMU131"/>
    <mergeCell ref="AMV131:AND131"/>
    <mergeCell ref="ANE131:ANM131"/>
    <mergeCell ref="ANN131:ANV131"/>
    <mergeCell ref="ANW131:AOE131"/>
    <mergeCell ref="AOF131:AON131"/>
    <mergeCell ref="AOO131:AOW131"/>
    <mergeCell ref="AOX131:APF131"/>
    <mergeCell ref="APG131:APO131"/>
    <mergeCell ref="APP131:APX131"/>
    <mergeCell ref="APY131:AQG131"/>
    <mergeCell ref="AQH131:AQP131"/>
    <mergeCell ref="AQQ131:AQY131"/>
    <mergeCell ref="AQZ131:ARH131"/>
    <mergeCell ref="ARI131:ARQ131"/>
    <mergeCell ref="ARR131:ARZ131"/>
    <mergeCell ref="ASA131:ASI131"/>
    <mergeCell ref="ASJ131:ASR131"/>
    <mergeCell ref="ASS131:ATA131"/>
    <mergeCell ref="ATB131:ATJ131"/>
    <mergeCell ref="ATK131:ATS131"/>
    <mergeCell ref="ATT131:AUB131"/>
    <mergeCell ref="AUC131:AUK131"/>
    <mergeCell ref="AUL131:AUT131"/>
    <mergeCell ref="AUU131:AVC131"/>
    <mergeCell ref="AVD131:AVL131"/>
    <mergeCell ref="AVM131:AVU131"/>
    <mergeCell ref="AVV131:AWD131"/>
    <mergeCell ref="AWE131:AWM131"/>
    <mergeCell ref="AWN131:AWV131"/>
    <mergeCell ref="AWW131:AXE131"/>
    <mergeCell ref="AXF131:AXN131"/>
    <mergeCell ref="AXO131:AXW131"/>
    <mergeCell ref="AXX131:AYF131"/>
    <mergeCell ref="AYG131:AYO131"/>
    <mergeCell ref="AYP131:AYX131"/>
    <mergeCell ref="AYY131:AZG131"/>
    <mergeCell ref="AZH131:AZP131"/>
    <mergeCell ref="AZQ131:AZY131"/>
    <mergeCell ref="AZZ131:BAH131"/>
    <mergeCell ref="BAI131:BAQ131"/>
    <mergeCell ref="BAR131:BAZ131"/>
    <mergeCell ref="BBA131:BBI131"/>
    <mergeCell ref="BBJ131:BBR131"/>
    <mergeCell ref="BBS131:BCA131"/>
    <mergeCell ref="BCB131:BCJ131"/>
    <mergeCell ref="BCK131:BCS131"/>
    <mergeCell ref="BCT131:BDB131"/>
    <mergeCell ref="BDC131:BDK131"/>
    <mergeCell ref="BDL131:BDT131"/>
    <mergeCell ref="BDU131:BEC131"/>
    <mergeCell ref="BED131:BEL131"/>
    <mergeCell ref="BEM131:BEU131"/>
    <mergeCell ref="BEV131:BFD131"/>
    <mergeCell ref="BFE131:BFM131"/>
    <mergeCell ref="BFN131:BFV131"/>
    <mergeCell ref="BFW131:BGE131"/>
    <mergeCell ref="BGF131:BGN131"/>
    <mergeCell ref="BGO131:BGW131"/>
    <mergeCell ref="BGX131:BHF131"/>
    <mergeCell ref="BHG131:BHO131"/>
    <mergeCell ref="BHP131:BHX131"/>
    <mergeCell ref="BHY131:BIG131"/>
    <mergeCell ref="BIH131:BIP131"/>
    <mergeCell ref="BIQ131:BIY131"/>
    <mergeCell ref="BIZ131:BJH131"/>
    <mergeCell ref="BJI131:BJQ131"/>
    <mergeCell ref="BJR131:BJZ131"/>
    <mergeCell ref="BKA131:BKI131"/>
    <mergeCell ref="BKJ131:BKR131"/>
    <mergeCell ref="BKS131:BLA131"/>
    <mergeCell ref="BLB131:BLJ131"/>
    <mergeCell ref="BLK131:BLS131"/>
    <mergeCell ref="BLT131:BMB131"/>
    <mergeCell ref="BMC131:BMK131"/>
    <mergeCell ref="BML131:BMT131"/>
    <mergeCell ref="BMU131:BNC131"/>
    <mergeCell ref="BND131:BNL131"/>
    <mergeCell ref="BNM131:BNU131"/>
    <mergeCell ref="BNV131:BOD131"/>
    <mergeCell ref="BOE131:BOM131"/>
    <mergeCell ref="BON131:BOV131"/>
    <mergeCell ref="BOW131:BPE131"/>
    <mergeCell ref="BPF131:BPN131"/>
    <mergeCell ref="BPO131:BPW131"/>
    <mergeCell ref="BPX131:BQF131"/>
    <mergeCell ref="BQG131:BQO131"/>
    <mergeCell ref="BQP131:BQX131"/>
    <mergeCell ref="BQY131:BRG131"/>
    <mergeCell ref="BRH131:BRP131"/>
    <mergeCell ref="BRQ131:BRY131"/>
    <mergeCell ref="BRZ131:BSH131"/>
    <mergeCell ref="BSI131:BSQ131"/>
    <mergeCell ref="BSR131:BSZ131"/>
    <mergeCell ref="BTA131:BTI131"/>
    <mergeCell ref="BTJ131:BTR131"/>
    <mergeCell ref="BTS131:BUA131"/>
    <mergeCell ref="BUB131:BUJ131"/>
    <mergeCell ref="BUK131:BUS131"/>
    <mergeCell ref="BUT131:BVB131"/>
    <mergeCell ref="BVC131:BVK131"/>
    <mergeCell ref="BVL131:BVT131"/>
    <mergeCell ref="BVU131:BWC131"/>
    <mergeCell ref="BWD131:BWL131"/>
    <mergeCell ref="BWM131:BWU131"/>
    <mergeCell ref="BWV131:BXD131"/>
    <mergeCell ref="BXE131:BXM131"/>
    <mergeCell ref="BXN131:BXV131"/>
    <mergeCell ref="BXW131:BYE131"/>
    <mergeCell ref="BYF131:BYN131"/>
    <mergeCell ref="BYO131:BYW131"/>
    <mergeCell ref="BYX131:BZF131"/>
    <mergeCell ref="BZG131:BZO131"/>
    <mergeCell ref="BZP131:BZX131"/>
    <mergeCell ref="BZY131:CAG131"/>
    <mergeCell ref="CAH131:CAP131"/>
    <mergeCell ref="CAQ131:CAY131"/>
    <mergeCell ref="CAZ131:CBH131"/>
    <mergeCell ref="CBI131:CBQ131"/>
    <mergeCell ref="CBR131:CBZ131"/>
    <mergeCell ref="CCA131:CCI131"/>
    <mergeCell ref="CCJ131:CCR131"/>
    <mergeCell ref="CCS131:CDA131"/>
    <mergeCell ref="CDB131:CDJ131"/>
    <mergeCell ref="CDK131:CDS131"/>
    <mergeCell ref="CDT131:CEB131"/>
    <mergeCell ref="CEC131:CEK131"/>
    <mergeCell ref="CEL131:CET131"/>
    <mergeCell ref="CEU131:CFC131"/>
    <mergeCell ref="CFD131:CFL131"/>
    <mergeCell ref="CFM131:CFU131"/>
    <mergeCell ref="CFV131:CGD131"/>
    <mergeCell ref="CGE131:CGM131"/>
    <mergeCell ref="CGN131:CGV131"/>
    <mergeCell ref="CGW131:CHE131"/>
    <mergeCell ref="CHF131:CHN131"/>
    <mergeCell ref="CHO131:CHW131"/>
    <mergeCell ref="CHX131:CIF131"/>
    <mergeCell ref="CIG131:CIO131"/>
    <mergeCell ref="CIP131:CIX131"/>
    <mergeCell ref="CIY131:CJG131"/>
    <mergeCell ref="CJH131:CJP131"/>
    <mergeCell ref="CJQ131:CJY131"/>
    <mergeCell ref="CJZ131:CKH131"/>
    <mergeCell ref="CKI131:CKQ131"/>
    <mergeCell ref="CKR131:CKZ131"/>
    <mergeCell ref="CLA131:CLI131"/>
    <mergeCell ref="CLJ131:CLR131"/>
    <mergeCell ref="CLS131:CMA131"/>
    <mergeCell ref="CMB131:CMJ131"/>
    <mergeCell ref="CMK131:CMS131"/>
    <mergeCell ref="CMT131:CNB131"/>
    <mergeCell ref="CNC131:CNK131"/>
    <mergeCell ref="CNL131:CNT131"/>
    <mergeCell ref="CNU131:COC131"/>
    <mergeCell ref="COD131:COL131"/>
    <mergeCell ref="COM131:COU131"/>
    <mergeCell ref="COV131:CPD131"/>
    <mergeCell ref="CPE131:CPM131"/>
    <mergeCell ref="CPN131:CPV131"/>
    <mergeCell ref="CPW131:CQE131"/>
    <mergeCell ref="CQF131:CQN131"/>
    <mergeCell ref="CQO131:CQW131"/>
    <mergeCell ref="CQX131:CRF131"/>
    <mergeCell ref="CRG131:CRO131"/>
    <mergeCell ref="CRP131:CRX131"/>
    <mergeCell ref="CRY131:CSG131"/>
    <mergeCell ref="CSH131:CSP131"/>
    <mergeCell ref="CSQ131:CSY131"/>
    <mergeCell ref="CSZ131:CTH131"/>
    <mergeCell ref="CTI131:CTQ131"/>
    <mergeCell ref="CTR131:CTZ131"/>
    <mergeCell ref="CUA131:CUI131"/>
    <mergeCell ref="CUJ131:CUR131"/>
    <mergeCell ref="CUS131:CVA131"/>
    <mergeCell ref="CVB131:CVJ131"/>
    <mergeCell ref="CVK131:CVS131"/>
    <mergeCell ref="CVT131:CWB131"/>
    <mergeCell ref="CWC131:CWK131"/>
    <mergeCell ref="CWL131:CWT131"/>
    <mergeCell ref="CWU131:CXC131"/>
    <mergeCell ref="CXD131:CXL131"/>
    <mergeCell ref="CXM131:CXU131"/>
    <mergeCell ref="CXV131:CYD131"/>
    <mergeCell ref="CYE131:CYM131"/>
    <mergeCell ref="CYN131:CYV131"/>
    <mergeCell ref="CYW131:CZE131"/>
    <mergeCell ref="CZF131:CZN131"/>
    <mergeCell ref="CZO131:CZW131"/>
    <mergeCell ref="CZX131:DAF131"/>
    <mergeCell ref="DAG131:DAO131"/>
    <mergeCell ref="DAP131:DAX131"/>
    <mergeCell ref="DAY131:DBG131"/>
    <mergeCell ref="DBH131:DBP131"/>
    <mergeCell ref="DBQ131:DBY131"/>
    <mergeCell ref="DBZ131:DCH131"/>
    <mergeCell ref="DCI131:DCQ131"/>
    <mergeCell ref="DCR131:DCZ131"/>
    <mergeCell ref="DDA131:DDI131"/>
    <mergeCell ref="DDJ131:DDR131"/>
    <mergeCell ref="DDS131:DEA131"/>
    <mergeCell ref="DEB131:DEJ131"/>
    <mergeCell ref="DEK131:DES131"/>
    <mergeCell ref="DET131:DFB131"/>
    <mergeCell ref="DFC131:DFK131"/>
    <mergeCell ref="DFL131:DFT131"/>
    <mergeCell ref="DFU131:DGC131"/>
    <mergeCell ref="DGD131:DGL131"/>
    <mergeCell ref="DGM131:DGU131"/>
    <mergeCell ref="DGV131:DHD131"/>
    <mergeCell ref="DHE131:DHM131"/>
    <mergeCell ref="DHN131:DHV131"/>
    <mergeCell ref="DHW131:DIE131"/>
    <mergeCell ref="DIF131:DIN131"/>
    <mergeCell ref="DIO131:DIW131"/>
    <mergeCell ref="DIX131:DJF131"/>
    <mergeCell ref="DJG131:DJO131"/>
    <mergeCell ref="DJP131:DJX131"/>
    <mergeCell ref="DJY131:DKG131"/>
    <mergeCell ref="DKH131:DKP131"/>
    <mergeCell ref="DKQ131:DKY131"/>
    <mergeCell ref="DKZ131:DLH131"/>
    <mergeCell ref="DLI131:DLQ131"/>
    <mergeCell ref="DLR131:DLZ131"/>
    <mergeCell ref="DMA131:DMI131"/>
    <mergeCell ref="DMJ131:DMR131"/>
    <mergeCell ref="DMS131:DNA131"/>
    <mergeCell ref="DNB131:DNJ131"/>
    <mergeCell ref="DNK131:DNS131"/>
    <mergeCell ref="DNT131:DOB131"/>
    <mergeCell ref="DOC131:DOK131"/>
    <mergeCell ref="DOL131:DOT131"/>
    <mergeCell ref="DOU131:DPC131"/>
    <mergeCell ref="DPD131:DPL131"/>
    <mergeCell ref="DPM131:DPU131"/>
    <mergeCell ref="DPV131:DQD131"/>
    <mergeCell ref="DQE131:DQM131"/>
    <mergeCell ref="DQN131:DQV131"/>
    <mergeCell ref="DQW131:DRE131"/>
    <mergeCell ref="DRF131:DRN131"/>
    <mergeCell ref="DRO131:DRW131"/>
    <mergeCell ref="DRX131:DSF131"/>
    <mergeCell ref="DSG131:DSO131"/>
    <mergeCell ref="DSP131:DSX131"/>
    <mergeCell ref="DSY131:DTG131"/>
    <mergeCell ref="DTH131:DTP131"/>
    <mergeCell ref="DTQ131:DTY131"/>
    <mergeCell ref="DTZ131:DUH131"/>
    <mergeCell ref="DUI131:DUQ131"/>
    <mergeCell ref="DUR131:DUZ131"/>
    <mergeCell ref="DVA131:DVI131"/>
    <mergeCell ref="DVJ131:DVR131"/>
    <mergeCell ref="DVS131:DWA131"/>
    <mergeCell ref="DWB131:DWJ131"/>
    <mergeCell ref="DWK131:DWS131"/>
    <mergeCell ref="DWT131:DXB131"/>
    <mergeCell ref="DXC131:DXK131"/>
    <mergeCell ref="DXL131:DXT131"/>
    <mergeCell ref="DXU131:DYC131"/>
    <mergeCell ref="DYD131:DYL131"/>
    <mergeCell ref="DYM131:DYU131"/>
    <mergeCell ref="DYV131:DZD131"/>
    <mergeCell ref="DZE131:DZM131"/>
    <mergeCell ref="DZN131:DZV131"/>
    <mergeCell ref="DZW131:EAE131"/>
    <mergeCell ref="EAF131:EAN131"/>
    <mergeCell ref="EAO131:EAW131"/>
    <mergeCell ref="EAX131:EBF131"/>
    <mergeCell ref="EBG131:EBO131"/>
    <mergeCell ref="EBP131:EBX131"/>
    <mergeCell ref="EBY131:ECG131"/>
    <mergeCell ref="ECH131:ECP131"/>
    <mergeCell ref="ECQ131:ECY131"/>
    <mergeCell ref="ECZ131:EDH131"/>
    <mergeCell ref="EDI131:EDQ131"/>
    <mergeCell ref="EDR131:EDZ131"/>
    <mergeCell ref="EEA131:EEI131"/>
    <mergeCell ref="EEJ131:EER131"/>
    <mergeCell ref="EES131:EFA131"/>
    <mergeCell ref="EFB131:EFJ131"/>
    <mergeCell ref="EFK131:EFS131"/>
    <mergeCell ref="EFT131:EGB131"/>
    <mergeCell ref="EGC131:EGK131"/>
    <mergeCell ref="EGL131:EGT131"/>
    <mergeCell ref="EGU131:EHC131"/>
    <mergeCell ref="EHD131:EHL131"/>
    <mergeCell ref="EHM131:EHU131"/>
    <mergeCell ref="EHV131:EID131"/>
    <mergeCell ref="EIE131:EIM131"/>
    <mergeCell ref="EIN131:EIV131"/>
    <mergeCell ref="EIW131:EJE131"/>
    <mergeCell ref="EJF131:EJN131"/>
    <mergeCell ref="EJO131:EJW131"/>
    <mergeCell ref="EJX131:EKF131"/>
    <mergeCell ref="EKG131:EKO131"/>
    <mergeCell ref="EKP131:EKX131"/>
    <mergeCell ref="EKY131:ELG131"/>
    <mergeCell ref="ELH131:ELP131"/>
    <mergeCell ref="ELQ131:ELY131"/>
    <mergeCell ref="ELZ131:EMH131"/>
    <mergeCell ref="EMI131:EMQ131"/>
    <mergeCell ref="EMR131:EMZ131"/>
    <mergeCell ref="ENA131:ENI131"/>
    <mergeCell ref="ENJ131:ENR131"/>
    <mergeCell ref="ENS131:EOA131"/>
    <mergeCell ref="EOB131:EOJ131"/>
    <mergeCell ref="EOK131:EOS131"/>
    <mergeCell ref="EOT131:EPB131"/>
    <mergeCell ref="EPC131:EPK131"/>
    <mergeCell ref="EPL131:EPT131"/>
    <mergeCell ref="EPU131:EQC131"/>
    <mergeCell ref="EQD131:EQL131"/>
    <mergeCell ref="EQM131:EQU131"/>
    <mergeCell ref="EQV131:ERD131"/>
    <mergeCell ref="ERE131:ERM131"/>
    <mergeCell ref="ERN131:ERV131"/>
    <mergeCell ref="ERW131:ESE131"/>
    <mergeCell ref="ESF131:ESN131"/>
    <mergeCell ref="ESO131:ESW131"/>
    <mergeCell ref="ESX131:ETF131"/>
    <mergeCell ref="ETG131:ETO131"/>
    <mergeCell ref="ETP131:ETX131"/>
    <mergeCell ref="ETY131:EUG131"/>
    <mergeCell ref="EUH131:EUP131"/>
    <mergeCell ref="EUQ131:EUY131"/>
    <mergeCell ref="EUZ131:EVH131"/>
    <mergeCell ref="EVI131:EVQ131"/>
    <mergeCell ref="EVR131:EVZ131"/>
    <mergeCell ref="EWA131:EWI131"/>
    <mergeCell ref="EWJ131:EWR131"/>
    <mergeCell ref="EWS131:EXA131"/>
    <mergeCell ref="EXB131:EXJ131"/>
    <mergeCell ref="EXK131:EXS131"/>
    <mergeCell ref="EXT131:EYB131"/>
    <mergeCell ref="EYC131:EYK131"/>
    <mergeCell ref="EYL131:EYT131"/>
    <mergeCell ref="EYU131:EZC131"/>
    <mergeCell ref="EZD131:EZL131"/>
    <mergeCell ref="EZM131:EZU131"/>
    <mergeCell ref="EZV131:FAD131"/>
    <mergeCell ref="FAE131:FAM131"/>
    <mergeCell ref="FAN131:FAV131"/>
    <mergeCell ref="FAW131:FBE131"/>
    <mergeCell ref="FBF131:FBN131"/>
    <mergeCell ref="FBO131:FBW131"/>
    <mergeCell ref="FBX131:FCF131"/>
    <mergeCell ref="FCG131:FCO131"/>
    <mergeCell ref="FCP131:FCX131"/>
    <mergeCell ref="FCY131:FDG131"/>
    <mergeCell ref="FDH131:FDP131"/>
    <mergeCell ref="FDQ131:FDY131"/>
    <mergeCell ref="FDZ131:FEH131"/>
    <mergeCell ref="FEI131:FEQ131"/>
    <mergeCell ref="FER131:FEZ131"/>
    <mergeCell ref="FFA131:FFI131"/>
    <mergeCell ref="FFJ131:FFR131"/>
    <mergeCell ref="FFS131:FGA131"/>
    <mergeCell ref="FGB131:FGJ131"/>
    <mergeCell ref="FGK131:FGS131"/>
    <mergeCell ref="FGT131:FHB131"/>
    <mergeCell ref="FHC131:FHK131"/>
    <mergeCell ref="FHL131:FHT131"/>
    <mergeCell ref="FHU131:FIC131"/>
    <mergeCell ref="FID131:FIL131"/>
    <mergeCell ref="FIM131:FIU131"/>
    <mergeCell ref="FIV131:FJD131"/>
    <mergeCell ref="FJE131:FJM131"/>
    <mergeCell ref="FJN131:FJV131"/>
    <mergeCell ref="FJW131:FKE131"/>
    <mergeCell ref="FKF131:FKN131"/>
    <mergeCell ref="FKO131:FKW131"/>
    <mergeCell ref="FKX131:FLF131"/>
    <mergeCell ref="FLG131:FLO131"/>
    <mergeCell ref="FLP131:FLX131"/>
    <mergeCell ref="FLY131:FMG131"/>
    <mergeCell ref="FMH131:FMP131"/>
    <mergeCell ref="FMQ131:FMY131"/>
    <mergeCell ref="FMZ131:FNH131"/>
    <mergeCell ref="FNI131:FNQ131"/>
    <mergeCell ref="FNR131:FNZ131"/>
    <mergeCell ref="FOA131:FOI131"/>
    <mergeCell ref="FOJ131:FOR131"/>
    <mergeCell ref="FOS131:FPA131"/>
    <mergeCell ref="FPB131:FPJ131"/>
    <mergeCell ref="FPK131:FPS131"/>
    <mergeCell ref="FPT131:FQB131"/>
    <mergeCell ref="FQC131:FQK131"/>
    <mergeCell ref="FQL131:FQT131"/>
    <mergeCell ref="FQU131:FRC131"/>
    <mergeCell ref="FRD131:FRL131"/>
    <mergeCell ref="FRM131:FRU131"/>
    <mergeCell ref="FRV131:FSD131"/>
    <mergeCell ref="FSE131:FSM131"/>
    <mergeCell ref="FSN131:FSV131"/>
    <mergeCell ref="FSW131:FTE131"/>
    <mergeCell ref="FTF131:FTN131"/>
    <mergeCell ref="FTO131:FTW131"/>
    <mergeCell ref="FTX131:FUF131"/>
    <mergeCell ref="FUG131:FUO131"/>
    <mergeCell ref="FUP131:FUX131"/>
    <mergeCell ref="FUY131:FVG131"/>
    <mergeCell ref="FVH131:FVP131"/>
    <mergeCell ref="FVQ131:FVY131"/>
    <mergeCell ref="FVZ131:FWH131"/>
    <mergeCell ref="FWI131:FWQ131"/>
    <mergeCell ref="FWR131:FWZ131"/>
    <mergeCell ref="FXA131:FXI131"/>
    <mergeCell ref="FXJ131:FXR131"/>
    <mergeCell ref="FXS131:FYA131"/>
    <mergeCell ref="FYB131:FYJ131"/>
    <mergeCell ref="FYK131:FYS131"/>
    <mergeCell ref="FYT131:FZB131"/>
    <mergeCell ref="FZC131:FZK131"/>
    <mergeCell ref="FZL131:FZT131"/>
    <mergeCell ref="FZU131:GAC131"/>
    <mergeCell ref="GAD131:GAL131"/>
    <mergeCell ref="GAM131:GAU131"/>
    <mergeCell ref="GAV131:GBD131"/>
    <mergeCell ref="GBE131:GBM131"/>
    <mergeCell ref="GBN131:GBV131"/>
    <mergeCell ref="GBW131:GCE131"/>
    <mergeCell ref="GCF131:GCN131"/>
    <mergeCell ref="GCO131:GCW131"/>
    <mergeCell ref="GCX131:GDF131"/>
    <mergeCell ref="GDG131:GDO131"/>
    <mergeCell ref="GDP131:GDX131"/>
    <mergeCell ref="GDY131:GEG131"/>
    <mergeCell ref="GEH131:GEP131"/>
    <mergeCell ref="GEQ131:GEY131"/>
    <mergeCell ref="GEZ131:GFH131"/>
    <mergeCell ref="GFI131:GFQ131"/>
    <mergeCell ref="GFR131:GFZ131"/>
    <mergeCell ref="GGA131:GGI131"/>
    <mergeCell ref="GGJ131:GGR131"/>
    <mergeCell ref="GGS131:GHA131"/>
    <mergeCell ref="GHB131:GHJ131"/>
    <mergeCell ref="GHK131:GHS131"/>
    <mergeCell ref="GHT131:GIB131"/>
    <mergeCell ref="GIC131:GIK131"/>
    <mergeCell ref="GIL131:GIT131"/>
    <mergeCell ref="GIU131:GJC131"/>
    <mergeCell ref="GJD131:GJL131"/>
    <mergeCell ref="GJM131:GJU131"/>
    <mergeCell ref="GJV131:GKD131"/>
    <mergeCell ref="GKE131:GKM131"/>
    <mergeCell ref="GKN131:GKV131"/>
    <mergeCell ref="GKW131:GLE131"/>
    <mergeCell ref="GLF131:GLN131"/>
    <mergeCell ref="GLO131:GLW131"/>
    <mergeCell ref="GLX131:GMF131"/>
    <mergeCell ref="GMG131:GMO131"/>
    <mergeCell ref="GMP131:GMX131"/>
    <mergeCell ref="GMY131:GNG131"/>
    <mergeCell ref="GNH131:GNP131"/>
    <mergeCell ref="GNQ131:GNY131"/>
    <mergeCell ref="GNZ131:GOH131"/>
    <mergeCell ref="GOI131:GOQ131"/>
    <mergeCell ref="GOR131:GOZ131"/>
    <mergeCell ref="GPA131:GPI131"/>
    <mergeCell ref="GPJ131:GPR131"/>
    <mergeCell ref="GPS131:GQA131"/>
    <mergeCell ref="GQB131:GQJ131"/>
    <mergeCell ref="GQK131:GQS131"/>
    <mergeCell ref="GQT131:GRB131"/>
    <mergeCell ref="GRC131:GRK131"/>
    <mergeCell ref="GRL131:GRT131"/>
    <mergeCell ref="GRU131:GSC131"/>
    <mergeCell ref="GSD131:GSL131"/>
    <mergeCell ref="GSM131:GSU131"/>
    <mergeCell ref="GSV131:GTD131"/>
    <mergeCell ref="GTE131:GTM131"/>
    <mergeCell ref="GTN131:GTV131"/>
    <mergeCell ref="GTW131:GUE131"/>
    <mergeCell ref="GUF131:GUN131"/>
    <mergeCell ref="GUO131:GUW131"/>
    <mergeCell ref="GUX131:GVF131"/>
    <mergeCell ref="GVG131:GVO131"/>
    <mergeCell ref="GVP131:GVX131"/>
    <mergeCell ref="GVY131:GWG131"/>
    <mergeCell ref="GWH131:GWP131"/>
    <mergeCell ref="GWQ131:GWY131"/>
    <mergeCell ref="GWZ131:GXH131"/>
    <mergeCell ref="GXI131:GXQ131"/>
    <mergeCell ref="GXR131:GXZ131"/>
    <mergeCell ref="GYA131:GYI131"/>
    <mergeCell ref="GYJ131:GYR131"/>
    <mergeCell ref="GYS131:GZA131"/>
    <mergeCell ref="GZB131:GZJ131"/>
    <mergeCell ref="GZK131:GZS131"/>
    <mergeCell ref="GZT131:HAB131"/>
    <mergeCell ref="HAC131:HAK131"/>
    <mergeCell ref="HAL131:HAT131"/>
    <mergeCell ref="HAU131:HBC131"/>
    <mergeCell ref="HBD131:HBL131"/>
    <mergeCell ref="HBM131:HBU131"/>
    <mergeCell ref="HBV131:HCD131"/>
    <mergeCell ref="HCE131:HCM131"/>
    <mergeCell ref="HCN131:HCV131"/>
    <mergeCell ref="HCW131:HDE131"/>
    <mergeCell ref="HDF131:HDN131"/>
    <mergeCell ref="HDO131:HDW131"/>
    <mergeCell ref="HDX131:HEF131"/>
    <mergeCell ref="HEG131:HEO131"/>
    <mergeCell ref="HEP131:HEX131"/>
    <mergeCell ref="HEY131:HFG131"/>
    <mergeCell ref="HFH131:HFP131"/>
    <mergeCell ref="HFQ131:HFY131"/>
    <mergeCell ref="HFZ131:HGH131"/>
    <mergeCell ref="HGI131:HGQ131"/>
    <mergeCell ref="HGR131:HGZ131"/>
    <mergeCell ref="HHA131:HHI131"/>
    <mergeCell ref="HHJ131:HHR131"/>
    <mergeCell ref="HHS131:HIA131"/>
    <mergeCell ref="HIB131:HIJ131"/>
    <mergeCell ref="HIK131:HIS131"/>
    <mergeCell ref="HIT131:HJB131"/>
    <mergeCell ref="HJC131:HJK131"/>
    <mergeCell ref="HJL131:HJT131"/>
    <mergeCell ref="HJU131:HKC131"/>
    <mergeCell ref="HKD131:HKL131"/>
    <mergeCell ref="HKM131:HKU131"/>
    <mergeCell ref="HKV131:HLD131"/>
    <mergeCell ref="HLE131:HLM131"/>
    <mergeCell ref="HLN131:HLV131"/>
    <mergeCell ref="HLW131:HME131"/>
    <mergeCell ref="HMF131:HMN131"/>
    <mergeCell ref="HMO131:HMW131"/>
    <mergeCell ref="HMX131:HNF131"/>
    <mergeCell ref="HNG131:HNO131"/>
    <mergeCell ref="HNP131:HNX131"/>
    <mergeCell ref="HNY131:HOG131"/>
    <mergeCell ref="HOH131:HOP131"/>
    <mergeCell ref="HOQ131:HOY131"/>
    <mergeCell ref="HOZ131:HPH131"/>
    <mergeCell ref="HPI131:HPQ131"/>
    <mergeCell ref="HPR131:HPZ131"/>
    <mergeCell ref="HQA131:HQI131"/>
    <mergeCell ref="HQJ131:HQR131"/>
    <mergeCell ref="HQS131:HRA131"/>
    <mergeCell ref="HRB131:HRJ131"/>
    <mergeCell ref="HRK131:HRS131"/>
    <mergeCell ref="HRT131:HSB131"/>
    <mergeCell ref="HSC131:HSK131"/>
    <mergeCell ref="HSL131:HST131"/>
    <mergeCell ref="HSU131:HTC131"/>
    <mergeCell ref="HTD131:HTL131"/>
    <mergeCell ref="HTM131:HTU131"/>
    <mergeCell ref="HTV131:HUD131"/>
    <mergeCell ref="HUE131:HUM131"/>
    <mergeCell ref="HUN131:HUV131"/>
    <mergeCell ref="HUW131:HVE131"/>
    <mergeCell ref="HVF131:HVN131"/>
    <mergeCell ref="HVO131:HVW131"/>
    <mergeCell ref="HVX131:HWF131"/>
    <mergeCell ref="HWG131:HWO131"/>
    <mergeCell ref="HWP131:HWX131"/>
    <mergeCell ref="HWY131:HXG131"/>
    <mergeCell ref="HXH131:HXP131"/>
    <mergeCell ref="HXQ131:HXY131"/>
    <mergeCell ref="HXZ131:HYH131"/>
    <mergeCell ref="HYI131:HYQ131"/>
    <mergeCell ref="HYR131:HYZ131"/>
    <mergeCell ref="HZA131:HZI131"/>
    <mergeCell ref="HZJ131:HZR131"/>
    <mergeCell ref="HZS131:IAA131"/>
    <mergeCell ref="IAB131:IAJ131"/>
    <mergeCell ref="IAK131:IAS131"/>
    <mergeCell ref="IAT131:IBB131"/>
    <mergeCell ref="IBC131:IBK131"/>
    <mergeCell ref="IBL131:IBT131"/>
    <mergeCell ref="IBU131:ICC131"/>
    <mergeCell ref="ICD131:ICL131"/>
    <mergeCell ref="ICM131:ICU131"/>
    <mergeCell ref="ICV131:IDD131"/>
    <mergeCell ref="IDE131:IDM131"/>
    <mergeCell ref="IDN131:IDV131"/>
    <mergeCell ref="IDW131:IEE131"/>
    <mergeCell ref="IEF131:IEN131"/>
    <mergeCell ref="IEO131:IEW131"/>
    <mergeCell ref="IEX131:IFF131"/>
    <mergeCell ref="IFG131:IFO131"/>
    <mergeCell ref="IFP131:IFX131"/>
    <mergeCell ref="IFY131:IGG131"/>
    <mergeCell ref="IGH131:IGP131"/>
    <mergeCell ref="IGQ131:IGY131"/>
    <mergeCell ref="IGZ131:IHH131"/>
    <mergeCell ref="IHI131:IHQ131"/>
    <mergeCell ref="IHR131:IHZ131"/>
    <mergeCell ref="IIA131:III131"/>
    <mergeCell ref="IIJ131:IIR131"/>
    <mergeCell ref="IIS131:IJA131"/>
    <mergeCell ref="IJB131:IJJ131"/>
    <mergeCell ref="IJK131:IJS131"/>
    <mergeCell ref="IJT131:IKB131"/>
    <mergeCell ref="IKC131:IKK131"/>
    <mergeCell ref="IKL131:IKT131"/>
    <mergeCell ref="IKU131:ILC131"/>
    <mergeCell ref="ILD131:ILL131"/>
    <mergeCell ref="ILM131:ILU131"/>
    <mergeCell ref="ILV131:IMD131"/>
    <mergeCell ref="IME131:IMM131"/>
    <mergeCell ref="IMN131:IMV131"/>
    <mergeCell ref="IMW131:INE131"/>
    <mergeCell ref="INF131:INN131"/>
    <mergeCell ref="INO131:INW131"/>
    <mergeCell ref="INX131:IOF131"/>
    <mergeCell ref="IOG131:IOO131"/>
    <mergeCell ref="IOP131:IOX131"/>
    <mergeCell ref="IOY131:IPG131"/>
    <mergeCell ref="IPH131:IPP131"/>
    <mergeCell ref="IPQ131:IPY131"/>
    <mergeCell ref="IPZ131:IQH131"/>
    <mergeCell ref="IQI131:IQQ131"/>
    <mergeCell ref="IQR131:IQZ131"/>
    <mergeCell ref="IRA131:IRI131"/>
    <mergeCell ref="IRJ131:IRR131"/>
    <mergeCell ref="IRS131:ISA131"/>
    <mergeCell ref="ISB131:ISJ131"/>
    <mergeCell ref="ISK131:ISS131"/>
    <mergeCell ref="IST131:ITB131"/>
    <mergeCell ref="ITC131:ITK131"/>
    <mergeCell ref="ITL131:ITT131"/>
    <mergeCell ref="ITU131:IUC131"/>
    <mergeCell ref="IUD131:IUL131"/>
    <mergeCell ref="IUM131:IUU131"/>
    <mergeCell ref="IUV131:IVD131"/>
    <mergeCell ref="IVE131:IVM131"/>
    <mergeCell ref="IVN131:IVV131"/>
    <mergeCell ref="IVW131:IWE131"/>
    <mergeCell ref="IWF131:IWN131"/>
    <mergeCell ref="IWO131:IWW131"/>
    <mergeCell ref="IWX131:IXF131"/>
    <mergeCell ref="IXG131:IXO131"/>
    <mergeCell ref="IXP131:IXX131"/>
    <mergeCell ref="IXY131:IYG131"/>
    <mergeCell ref="IYH131:IYP131"/>
    <mergeCell ref="IYQ131:IYY131"/>
    <mergeCell ref="IYZ131:IZH131"/>
    <mergeCell ref="IZI131:IZQ131"/>
    <mergeCell ref="IZR131:IZZ131"/>
    <mergeCell ref="JAA131:JAI131"/>
    <mergeCell ref="JAJ131:JAR131"/>
    <mergeCell ref="JAS131:JBA131"/>
    <mergeCell ref="JBB131:JBJ131"/>
    <mergeCell ref="JBK131:JBS131"/>
    <mergeCell ref="JBT131:JCB131"/>
    <mergeCell ref="JCC131:JCK131"/>
    <mergeCell ref="JCL131:JCT131"/>
    <mergeCell ref="JCU131:JDC131"/>
    <mergeCell ref="JDD131:JDL131"/>
    <mergeCell ref="JDM131:JDU131"/>
    <mergeCell ref="JDV131:JED131"/>
    <mergeCell ref="JEE131:JEM131"/>
    <mergeCell ref="JEN131:JEV131"/>
    <mergeCell ref="JEW131:JFE131"/>
    <mergeCell ref="JFF131:JFN131"/>
    <mergeCell ref="JFO131:JFW131"/>
    <mergeCell ref="JFX131:JGF131"/>
    <mergeCell ref="JGG131:JGO131"/>
    <mergeCell ref="JGP131:JGX131"/>
    <mergeCell ref="JGY131:JHG131"/>
    <mergeCell ref="JHH131:JHP131"/>
    <mergeCell ref="JHQ131:JHY131"/>
    <mergeCell ref="JHZ131:JIH131"/>
    <mergeCell ref="JII131:JIQ131"/>
    <mergeCell ref="JIR131:JIZ131"/>
    <mergeCell ref="JJA131:JJI131"/>
    <mergeCell ref="JJJ131:JJR131"/>
    <mergeCell ref="JJS131:JKA131"/>
    <mergeCell ref="JKB131:JKJ131"/>
    <mergeCell ref="JKK131:JKS131"/>
    <mergeCell ref="JKT131:JLB131"/>
    <mergeCell ref="JLC131:JLK131"/>
    <mergeCell ref="JLL131:JLT131"/>
    <mergeCell ref="JLU131:JMC131"/>
    <mergeCell ref="JMD131:JML131"/>
    <mergeCell ref="JMM131:JMU131"/>
    <mergeCell ref="JMV131:JND131"/>
    <mergeCell ref="JNE131:JNM131"/>
    <mergeCell ref="JNN131:JNV131"/>
    <mergeCell ref="JNW131:JOE131"/>
    <mergeCell ref="JOF131:JON131"/>
    <mergeCell ref="JOO131:JOW131"/>
    <mergeCell ref="JOX131:JPF131"/>
    <mergeCell ref="JPG131:JPO131"/>
    <mergeCell ref="JPP131:JPX131"/>
    <mergeCell ref="JPY131:JQG131"/>
    <mergeCell ref="JQH131:JQP131"/>
    <mergeCell ref="JQQ131:JQY131"/>
    <mergeCell ref="JQZ131:JRH131"/>
    <mergeCell ref="JRI131:JRQ131"/>
    <mergeCell ref="JRR131:JRZ131"/>
    <mergeCell ref="JSA131:JSI131"/>
    <mergeCell ref="JSJ131:JSR131"/>
    <mergeCell ref="JSS131:JTA131"/>
    <mergeCell ref="JTB131:JTJ131"/>
    <mergeCell ref="JTK131:JTS131"/>
    <mergeCell ref="JTT131:JUB131"/>
    <mergeCell ref="JUC131:JUK131"/>
    <mergeCell ref="JUL131:JUT131"/>
    <mergeCell ref="JUU131:JVC131"/>
    <mergeCell ref="JVD131:JVL131"/>
    <mergeCell ref="JVM131:JVU131"/>
    <mergeCell ref="JVV131:JWD131"/>
    <mergeCell ref="JWE131:JWM131"/>
    <mergeCell ref="JWN131:JWV131"/>
    <mergeCell ref="JWW131:JXE131"/>
    <mergeCell ref="JXF131:JXN131"/>
    <mergeCell ref="JXO131:JXW131"/>
    <mergeCell ref="JXX131:JYF131"/>
    <mergeCell ref="JYG131:JYO131"/>
    <mergeCell ref="JYP131:JYX131"/>
    <mergeCell ref="JYY131:JZG131"/>
    <mergeCell ref="JZH131:JZP131"/>
    <mergeCell ref="JZQ131:JZY131"/>
    <mergeCell ref="JZZ131:KAH131"/>
    <mergeCell ref="KAI131:KAQ131"/>
    <mergeCell ref="KAR131:KAZ131"/>
    <mergeCell ref="KBA131:KBI131"/>
    <mergeCell ref="KBJ131:KBR131"/>
    <mergeCell ref="KBS131:KCA131"/>
    <mergeCell ref="KCB131:KCJ131"/>
    <mergeCell ref="KCK131:KCS131"/>
    <mergeCell ref="KCT131:KDB131"/>
    <mergeCell ref="KDC131:KDK131"/>
    <mergeCell ref="KDL131:KDT131"/>
    <mergeCell ref="KDU131:KEC131"/>
    <mergeCell ref="KED131:KEL131"/>
    <mergeCell ref="KEM131:KEU131"/>
    <mergeCell ref="KEV131:KFD131"/>
    <mergeCell ref="KFE131:KFM131"/>
    <mergeCell ref="KFN131:KFV131"/>
    <mergeCell ref="KFW131:KGE131"/>
    <mergeCell ref="KGF131:KGN131"/>
    <mergeCell ref="KGO131:KGW131"/>
    <mergeCell ref="KGX131:KHF131"/>
    <mergeCell ref="KHG131:KHO131"/>
    <mergeCell ref="KHP131:KHX131"/>
    <mergeCell ref="KHY131:KIG131"/>
    <mergeCell ref="KIH131:KIP131"/>
    <mergeCell ref="KIQ131:KIY131"/>
    <mergeCell ref="KIZ131:KJH131"/>
    <mergeCell ref="KJI131:KJQ131"/>
    <mergeCell ref="KJR131:KJZ131"/>
    <mergeCell ref="KKA131:KKI131"/>
    <mergeCell ref="KKJ131:KKR131"/>
    <mergeCell ref="KKS131:KLA131"/>
    <mergeCell ref="KLB131:KLJ131"/>
    <mergeCell ref="KLK131:KLS131"/>
    <mergeCell ref="KLT131:KMB131"/>
    <mergeCell ref="KMC131:KMK131"/>
    <mergeCell ref="KML131:KMT131"/>
    <mergeCell ref="KMU131:KNC131"/>
    <mergeCell ref="KND131:KNL131"/>
    <mergeCell ref="KNM131:KNU131"/>
    <mergeCell ref="KNV131:KOD131"/>
    <mergeCell ref="KOE131:KOM131"/>
    <mergeCell ref="KON131:KOV131"/>
    <mergeCell ref="KOW131:KPE131"/>
    <mergeCell ref="KPF131:KPN131"/>
    <mergeCell ref="KPO131:KPW131"/>
    <mergeCell ref="KPX131:KQF131"/>
    <mergeCell ref="KQG131:KQO131"/>
    <mergeCell ref="KQP131:KQX131"/>
    <mergeCell ref="KQY131:KRG131"/>
    <mergeCell ref="KRH131:KRP131"/>
    <mergeCell ref="KRQ131:KRY131"/>
    <mergeCell ref="KRZ131:KSH131"/>
    <mergeCell ref="KSI131:KSQ131"/>
    <mergeCell ref="KSR131:KSZ131"/>
    <mergeCell ref="KTA131:KTI131"/>
    <mergeCell ref="KTJ131:KTR131"/>
    <mergeCell ref="KTS131:KUA131"/>
    <mergeCell ref="KUB131:KUJ131"/>
    <mergeCell ref="KUK131:KUS131"/>
    <mergeCell ref="KUT131:KVB131"/>
    <mergeCell ref="KVC131:KVK131"/>
    <mergeCell ref="KVL131:KVT131"/>
    <mergeCell ref="KVU131:KWC131"/>
    <mergeCell ref="KWD131:KWL131"/>
    <mergeCell ref="KWM131:KWU131"/>
    <mergeCell ref="KWV131:KXD131"/>
    <mergeCell ref="KXE131:KXM131"/>
    <mergeCell ref="KXN131:KXV131"/>
    <mergeCell ref="KXW131:KYE131"/>
    <mergeCell ref="KYF131:KYN131"/>
    <mergeCell ref="KYO131:KYW131"/>
    <mergeCell ref="KYX131:KZF131"/>
    <mergeCell ref="KZG131:KZO131"/>
    <mergeCell ref="KZP131:KZX131"/>
    <mergeCell ref="KZY131:LAG131"/>
    <mergeCell ref="LAH131:LAP131"/>
    <mergeCell ref="LAQ131:LAY131"/>
    <mergeCell ref="LAZ131:LBH131"/>
    <mergeCell ref="LBI131:LBQ131"/>
    <mergeCell ref="LBR131:LBZ131"/>
    <mergeCell ref="LCA131:LCI131"/>
    <mergeCell ref="LCJ131:LCR131"/>
    <mergeCell ref="LCS131:LDA131"/>
    <mergeCell ref="LDB131:LDJ131"/>
    <mergeCell ref="LDK131:LDS131"/>
    <mergeCell ref="LDT131:LEB131"/>
    <mergeCell ref="LEC131:LEK131"/>
    <mergeCell ref="LEL131:LET131"/>
    <mergeCell ref="LEU131:LFC131"/>
    <mergeCell ref="LFD131:LFL131"/>
    <mergeCell ref="LFM131:LFU131"/>
    <mergeCell ref="LFV131:LGD131"/>
    <mergeCell ref="LGE131:LGM131"/>
    <mergeCell ref="LGN131:LGV131"/>
    <mergeCell ref="LGW131:LHE131"/>
    <mergeCell ref="LHF131:LHN131"/>
    <mergeCell ref="LHO131:LHW131"/>
    <mergeCell ref="LHX131:LIF131"/>
    <mergeCell ref="LIG131:LIO131"/>
    <mergeCell ref="LIP131:LIX131"/>
    <mergeCell ref="LIY131:LJG131"/>
    <mergeCell ref="LJH131:LJP131"/>
    <mergeCell ref="LJQ131:LJY131"/>
    <mergeCell ref="LJZ131:LKH131"/>
    <mergeCell ref="LKI131:LKQ131"/>
    <mergeCell ref="LKR131:LKZ131"/>
    <mergeCell ref="LLA131:LLI131"/>
    <mergeCell ref="LLJ131:LLR131"/>
    <mergeCell ref="LLS131:LMA131"/>
    <mergeCell ref="LMB131:LMJ131"/>
    <mergeCell ref="LMK131:LMS131"/>
    <mergeCell ref="LMT131:LNB131"/>
    <mergeCell ref="LNC131:LNK131"/>
    <mergeCell ref="LNL131:LNT131"/>
    <mergeCell ref="LNU131:LOC131"/>
    <mergeCell ref="LOD131:LOL131"/>
    <mergeCell ref="LOM131:LOU131"/>
    <mergeCell ref="LOV131:LPD131"/>
    <mergeCell ref="LPE131:LPM131"/>
    <mergeCell ref="LPN131:LPV131"/>
    <mergeCell ref="LPW131:LQE131"/>
    <mergeCell ref="LQF131:LQN131"/>
    <mergeCell ref="LQO131:LQW131"/>
    <mergeCell ref="LQX131:LRF131"/>
    <mergeCell ref="LRG131:LRO131"/>
    <mergeCell ref="LRP131:LRX131"/>
    <mergeCell ref="LRY131:LSG131"/>
    <mergeCell ref="LSH131:LSP131"/>
    <mergeCell ref="LSQ131:LSY131"/>
    <mergeCell ref="LSZ131:LTH131"/>
    <mergeCell ref="LTI131:LTQ131"/>
    <mergeCell ref="LTR131:LTZ131"/>
    <mergeCell ref="LUA131:LUI131"/>
    <mergeCell ref="LUJ131:LUR131"/>
    <mergeCell ref="LUS131:LVA131"/>
    <mergeCell ref="LVB131:LVJ131"/>
    <mergeCell ref="LVK131:LVS131"/>
    <mergeCell ref="LVT131:LWB131"/>
    <mergeCell ref="LWC131:LWK131"/>
    <mergeCell ref="LWL131:LWT131"/>
    <mergeCell ref="LWU131:LXC131"/>
    <mergeCell ref="LXD131:LXL131"/>
    <mergeCell ref="LXM131:LXU131"/>
    <mergeCell ref="LXV131:LYD131"/>
    <mergeCell ref="LYE131:LYM131"/>
    <mergeCell ref="LYN131:LYV131"/>
    <mergeCell ref="LYW131:LZE131"/>
    <mergeCell ref="LZF131:LZN131"/>
    <mergeCell ref="LZO131:LZW131"/>
    <mergeCell ref="LZX131:MAF131"/>
    <mergeCell ref="MAG131:MAO131"/>
    <mergeCell ref="MAP131:MAX131"/>
    <mergeCell ref="MAY131:MBG131"/>
    <mergeCell ref="MBH131:MBP131"/>
    <mergeCell ref="MBQ131:MBY131"/>
    <mergeCell ref="MBZ131:MCH131"/>
    <mergeCell ref="MCI131:MCQ131"/>
    <mergeCell ref="MCR131:MCZ131"/>
    <mergeCell ref="MDA131:MDI131"/>
    <mergeCell ref="MDJ131:MDR131"/>
    <mergeCell ref="MDS131:MEA131"/>
    <mergeCell ref="MEB131:MEJ131"/>
    <mergeCell ref="MEK131:MES131"/>
    <mergeCell ref="MET131:MFB131"/>
    <mergeCell ref="MFC131:MFK131"/>
    <mergeCell ref="MFL131:MFT131"/>
    <mergeCell ref="MFU131:MGC131"/>
    <mergeCell ref="MGD131:MGL131"/>
    <mergeCell ref="MGM131:MGU131"/>
    <mergeCell ref="MGV131:MHD131"/>
    <mergeCell ref="MHE131:MHM131"/>
    <mergeCell ref="MHN131:MHV131"/>
    <mergeCell ref="MHW131:MIE131"/>
    <mergeCell ref="MIF131:MIN131"/>
    <mergeCell ref="MIO131:MIW131"/>
    <mergeCell ref="MIX131:MJF131"/>
    <mergeCell ref="MJG131:MJO131"/>
    <mergeCell ref="MJP131:MJX131"/>
    <mergeCell ref="MJY131:MKG131"/>
    <mergeCell ref="MKH131:MKP131"/>
    <mergeCell ref="MKQ131:MKY131"/>
    <mergeCell ref="MKZ131:MLH131"/>
    <mergeCell ref="MLI131:MLQ131"/>
    <mergeCell ref="MLR131:MLZ131"/>
    <mergeCell ref="MMA131:MMI131"/>
    <mergeCell ref="MMJ131:MMR131"/>
    <mergeCell ref="MMS131:MNA131"/>
    <mergeCell ref="MNB131:MNJ131"/>
    <mergeCell ref="MNK131:MNS131"/>
    <mergeCell ref="MNT131:MOB131"/>
    <mergeCell ref="MOC131:MOK131"/>
    <mergeCell ref="MOL131:MOT131"/>
    <mergeCell ref="MOU131:MPC131"/>
    <mergeCell ref="MPD131:MPL131"/>
    <mergeCell ref="MPM131:MPU131"/>
    <mergeCell ref="MPV131:MQD131"/>
    <mergeCell ref="MQE131:MQM131"/>
    <mergeCell ref="MQN131:MQV131"/>
    <mergeCell ref="MQW131:MRE131"/>
    <mergeCell ref="MRF131:MRN131"/>
    <mergeCell ref="MRO131:MRW131"/>
    <mergeCell ref="MRX131:MSF131"/>
    <mergeCell ref="MSG131:MSO131"/>
    <mergeCell ref="MSP131:MSX131"/>
    <mergeCell ref="MSY131:MTG131"/>
    <mergeCell ref="MTH131:MTP131"/>
    <mergeCell ref="MTQ131:MTY131"/>
    <mergeCell ref="MTZ131:MUH131"/>
    <mergeCell ref="MUI131:MUQ131"/>
    <mergeCell ref="MUR131:MUZ131"/>
    <mergeCell ref="MVA131:MVI131"/>
    <mergeCell ref="MVJ131:MVR131"/>
    <mergeCell ref="MVS131:MWA131"/>
    <mergeCell ref="MWB131:MWJ131"/>
    <mergeCell ref="MWK131:MWS131"/>
    <mergeCell ref="MWT131:MXB131"/>
    <mergeCell ref="MXC131:MXK131"/>
    <mergeCell ref="MXL131:MXT131"/>
    <mergeCell ref="MXU131:MYC131"/>
    <mergeCell ref="MYD131:MYL131"/>
    <mergeCell ref="MYM131:MYU131"/>
    <mergeCell ref="MYV131:MZD131"/>
    <mergeCell ref="MZE131:MZM131"/>
    <mergeCell ref="MZN131:MZV131"/>
    <mergeCell ref="MZW131:NAE131"/>
    <mergeCell ref="NAF131:NAN131"/>
    <mergeCell ref="NAO131:NAW131"/>
    <mergeCell ref="NAX131:NBF131"/>
    <mergeCell ref="NBG131:NBO131"/>
    <mergeCell ref="NBP131:NBX131"/>
    <mergeCell ref="NBY131:NCG131"/>
    <mergeCell ref="NCH131:NCP131"/>
    <mergeCell ref="NCQ131:NCY131"/>
    <mergeCell ref="NCZ131:NDH131"/>
    <mergeCell ref="NDI131:NDQ131"/>
    <mergeCell ref="NDR131:NDZ131"/>
    <mergeCell ref="NEA131:NEI131"/>
    <mergeCell ref="NEJ131:NER131"/>
    <mergeCell ref="NES131:NFA131"/>
    <mergeCell ref="NFB131:NFJ131"/>
    <mergeCell ref="NFK131:NFS131"/>
    <mergeCell ref="NFT131:NGB131"/>
    <mergeCell ref="NGC131:NGK131"/>
    <mergeCell ref="NGL131:NGT131"/>
    <mergeCell ref="NGU131:NHC131"/>
    <mergeCell ref="NHD131:NHL131"/>
    <mergeCell ref="NHM131:NHU131"/>
    <mergeCell ref="NHV131:NID131"/>
    <mergeCell ref="NIE131:NIM131"/>
    <mergeCell ref="NIN131:NIV131"/>
    <mergeCell ref="NIW131:NJE131"/>
    <mergeCell ref="NJF131:NJN131"/>
    <mergeCell ref="NJO131:NJW131"/>
    <mergeCell ref="NJX131:NKF131"/>
    <mergeCell ref="NKG131:NKO131"/>
    <mergeCell ref="NKP131:NKX131"/>
    <mergeCell ref="NKY131:NLG131"/>
    <mergeCell ref="NLH131:NLP131"/>
    <mergeCell ref="NLQ131:NLY131"/>
    <mergeCell ref="NLZ131:NMH131"/>
    <mergeCell ref="NMI131:NMQ131"/>
    <mergeCell ref="NMR131:NMZ131"/>
    <mergeCell ref="NNA131:NNI131"/>
    <mergeCell ref="NNJ131:NNR131"/>
    <mergeCell ref="NNS131:NOA131"/>
    <mergeCell ref="NOB131:NOJ131"/>
    <mergeCell ref="NOK131:NOS131"/>
    <mergeCell ref="NOT131:NPB131"/>
    <mergeCell ref="NPC131:NPK131"/>
    <mergeCell ref="NPL131:NPT131"/>
    <mergeCell ref="NPU131:NQC131"/>
    <mergeCell ref="NQD131:NQL131"/>
    <mergeCell ref="NQM131:NQU131"/>
    <mergeCell ref="NQV131:NRD131"/>
    <mergeCell ref="NRE131:NRM131"/>
    <mergeCell ref="NRN131:NRV131"/>
    <mergeCell ref="NRW131:NSE131"/>
    <mergeCell ref="NSF131:NSN131"/>
    <mergeCell ref="NSO131:NSW131"/>
    <mergeCell ref="NSX131:NTF131"/>
    <mergeCell ref="NTG131:NTO131"/>
    <mergeCell ref="NTP131:NTX131"/>
    <mergeCell ref="NTY131:NUG131"/>
    <mergeCell ref="NUH131:NUP131"/>
    <mergeCell ref="NUQ131:NUY131"/>
    <mergeCell ref="NUZ131:NVH131"/>
    <mergeCell ref="NVI131:NVQ131"/>
    <mergeCell ref="NVR131:NVZ131"/>
    <mergeCell ref="NWA131:NWI131"/>
    <mergeCell ref="NWJ131:NWR131"/>
    <mergeCell ref="NWS131:NXA131"/>
    <mergeCell ref="NXB131:NXJ131"/>
    <mergeCell ref="NXK131:NXS131"/>
    <mergeCell ref="NXT131:NYB131"/>
    <mergeCell ref="NYC131:NYK131"/>
    <mergeCell ref="NYL131:NYT131"/>
    <mergeCell ref="NYU131:NZC131"/>
    <mergeCell ref="NZD131:NZL131"/>
    <mergeCell ref="NZM131:NZU131"/>
    <mergeCell ref="NZV131:OAD131"/>
    <mergeCell ref="OAE131:OAM131"/>
    <mergeCell ref="OAN131:OAV131"/>
    <mergeCell ref="OAW131:OBE131"/>
    <mergeCell ref="OBF131:OBN131"/>
    <mergeCell ref="OBO131:OBW131"/>
    <mergeCell ref="OBX131:OCF131"/>
    <mergeCell ref="OCG131:OCO131"/>
    <mergeCell ref="OCP131:OCX131"/>
    <mergeCell ref="OCY131:ODG131"/>
    <mergeCell ref="ODH131:ODP131"/>
    <mergeCell ref="ODQ131:ODY131"/>
    <mergeCell ref="ODZ131:OEH131"/>
    <mergeCell ref="OEI131:OEQ131"/>
    <mergeCell ref="OER131:OEZ131"/>
    <mergeCell ref="OFA131:OFI131"/>
    <mergeCell ref="OFJ131:OFR131"/>
    <mergeCell ref="OFS131:OGA131"/>
    <mergeCell ref="OGB131:OGJ131"/>
    <mergeCell ref="OGK131:OGS131"/>
    <mergeCell ref="OGT131:OHB131"/>
    <mergeCell ref="OHC131:OHK131"/>
    <mergeCell ref="OHL131:OHT131"/>
    <mergeCell ref="OHU131:OIC131"/>
    <mergeCell ref="OID131:OIL131"/>
    <mergeCell ref="OIM131:OIU131"/>
    <mergeCell ref="OIV131:OJD131"/>
    <mergeCell ref="OJE131:OJM131"/>
    <mergeCell ref="OJN131:OJV131"/>
    <mergeCell ref="OJW131:OKE131"/>
    <mergeCell ref="OKF131:OKN131"/>
    <mergeCell ref="OKO131:OKW131"/>
    <mergeCell ref="OKX131:OLF131"/>
    <mergeCell ref="OLG131:OLO131"/>
    <mergeCell ref="OLP131:OLX131"/>
    <mergeCell ref="OLY131:OMG131"/>
    <mergeCell ref="OMH131:OMP131"/>
    <mergeCell ref="OMQ131:OMY131"/>
    <mergeCell ref="OMZ131:ONH131"/>
    <mergeCell ref="ONI131:ONQ131"/>
    <mergeCell ref="ONR131:ONZ131"/>
    <mergeCell ref="OOA131:OOI131"/>
    <mergeCell ref="OOJ131:OOR131"/>
    <mergeCell ref="OOS131:OPA131"/>
    <mergeCell ref="OPB131:OPJ131"/>
    <mergeCell ref="OPK131:OPS131"/>
    <mergeCell ref="OPT131:OQB131"/>
    <mergeCell ref="OQC131:OQK131"/>
    <mergeCell ref="OQL131:OQT131"/>
    <mergeCell ref="OQU131:ORC131"/>
    <mergeCell ref="ORD131:ORL131"/>
    <mergeCell ref="ORM131:ORU131"/>
    <mergeCell ref="ORV131:OSD131"/>
    <mergeCell ref="OSE131:OSM131"/>
    <mergeCell ref="OSN131:OSV131"/>
    <mergeCell ref="OSW131:OTE131"/>
    <mergeCell ref="OTF131:OTN131"/>
    <mergeCell ref="OTO131:OTW131"/>
    <mergeCell ref="OTX131:OUF131"/>
    <mergeCell ref="OUG131:OUO131"/>
    <mergeCell ref="OUP131:OUX131"/>
    <mergeCell ref="OUY131:OVG131"/>
    <mergeCell ref="OVH131:OVP131"/>
    <mergeCell ref="OVQ131:OVY131"/>
    <mergeCell ref="OVZ131:OWH131"/>
    <mergeCell ref="OWI131:OWQ131"/>
    <mergeCell ref="OWR131:OWZ131"/>
    <mergeCell ref="OXA131:OXI131"/>
    <mergeCell ref="OXJ131:OXR131"/>
    <mergeCell ref="OXS131:OYA131"/>
    <mergeCell ref="OYB131:OYJ131"/>
    <mergeCell ref="OYK131:OYS131"/>
    <mergeCell ref="OYT131:OZB131"/>
    <mergeCell ref="OZC131:OZK131"/>
    <mergeCell ref="OZL131:OZT131"/>
    <mergeCell ref="OZU131:PAC131"/>
    <mergeCell ref="PAD131:PAL131"/>
    <mergeCell ref="PAM131:PAU131"/>
    <mergeCell ref="PAV131:PBD131"/>
    <mergeCell ref="PBE131:PBM131"/>
    <mergeCell ref="PBN131:PBV131"/>
    <mergeCell ref="PBW131:PCE131"/>
    <mergeCell ref="PCF131:PCN131"/>
    <mergeCell ref="PCO131:PCW131"/>
    <mergeCell ref="PCX131:PDF131"/>
    <mergeCell ref="PDG131:PDO131"/>
    <mergeCell ref="PDP131:PDX131"/>
    <mergeCell ref="PDY131:PEG131"/>
    <mergeCell ref="PEH131:PEP131"/>
    <mergeCell ref="PEQ131:PEY131"/>
    <mergeCell ref="PEZ131:PFH131"/>
    <mergeCell ref="PFI131:PFQ131"/>
    <mergeCell ref="PFR131:PFZ131"/>
    <mergeCell ref="PGA131:PGI131"/>
    <mergeCell ref="PGJ131:PGR131"/>
    <mergeCell ref="PGS131:PHA131"/>
    <mergeCell ref="PHB131:PHJ131"/>
    <mergeCell ref="PHK131:PHS131"/>
    <mergeCell ref="PHT131:PIB131"/>
    <mergeCell ref="PIC131:PIK131"/>
    <mergeCell ref="PIL131:PIT131"/>
    <mergeCell ref="PIU131:PJC131"/>
    <mergeCell ref="PJD131:PJL131"/>
    <mergeCell ref="PJM131:PJU131"/>
    <mergeCell ref="PJV131:PKD131"/>
    <mergeCell ref="PKE131:PKM131"/>
    <mergeCell ref="PKN131:PKV131"/>
    <mergeCell ref="PKW131:PLE131"/>
    <mergeCell ref="PLF131:PLN131"/>
    <mergeCell ref="PLO131:PLW131"/>
    <mergeCell ref="PLX131:PMF131"/>
    <mergeCell ref="PMG131:PMO131"/>
    <mergeCell ref="PMP131:PMX131"/>
    <mergeCell ref="PMY131:PNG131"/>
    <mergeCell ref="PNH131:PNP131"/>
    <mergeCell ref="PNQ131:PNY131"/>
    <mergeCell ref="PNZ131:POH131"/>
    <mergeCell ref="POI131:POQ131"/>
    <mergeCell ref="POR131:POZ131"/>
    <mergeCell ref="PPA131:PPI131"/>
    <mergeCell ref="PPJ131:PPR131"/>
    <mergeCell ref="PPS131:PQA131"/>
    <mergeCell ref="PQB131:PQJ131"/>
    <mergeCell ref="PQK131:PQS131"/>
    <mergeCell ref="PQT131:PRB131"/>
    <mergeCell ref="PRC131:PRK131"/>
    <mergeCell ref="PRL131:PRT131"/>
    <mergeCell ref="PRU131:PSC131"/>
    <mergeCell ref="PSD131:PSL131"/>
    <mergeCell ref="PSM131:PSU131"/>
    <mergeCell ref="PSV131:PTD131"/>
    <mergeCell ref="PTE131:PTM131"/>
    <mergeCell ref="PTN131:PTV131"/>
    <mergeCell ref="PTW131:PUE131"/>
    <mergeCell ref="PUF131:PUN131"/>
    <mergeCell ref="PUO131:PUW131"/>
    <mergeCell ref="PUX131:PVF131"/>
    <mergeCell ref="PVG131:PVO131"/>
    <mergeCell ref="PVP131:PVX131"/>
    <mergeCell ref="PVY131:PWG131"/>
    <mergeCell ref="PWH131:PWP131"/>
    <mergeCell ref="PWQ131:PWY131"/>
    <mergeCell ref="PWZ131:PXH131"/>
    <mergeCell ref="PXI131:PXQ131"/>
    <mergeCell ref="PXR131:PXZ131"/>
    <mergeCell ref="PYA131:PYI131"/>
    <mergeCell ref="PYJ131:PYR131"/>
    <mergeCell ref="PYS131:PZA131"/>
    <mergeCell ref="PZB131:PZJ131"/>
    <mergeCell ref="PZK131:PZS131"/>
    <mergeCell ref="PZT131:QAB131"/>
    <mergeCell ref="QAC131:QAK131"/>
    <mergeCell ref="QAL131:QAT131"/>
    <mergeCell ref="QAU131:QBC131"/>
    <mergeCell ref="QBD131:QBL131"/>
    <mergeCell ref="QBM131:QBU131"/>
    <mergeCell ref="QBV131:QCD131"/>
    <mergeCell ref="QCE131:QCM131"/>
    <mergeCell ref="QCN131:QCV131"/>
    <mergeCell ref="QCW131:QDE131"/>
    <mergeCell ref="QDF131:QDN131"/>
    <mergeCell ref="QDO131:QDW131"/>
    <mergeCell ref="QDX131:QEF131"/>
    <mergeCell ref="QEG131:QEO131"/>
    <mergeCell ref="QEP131:QEX131"/>
    <mergeCell ref="QEY131:QFG131"/>
    <mergeCell ref="QFH131:QFP131"/>
    <mergeCell ref="QFQ131:QFY131"/>
    <mergeCell ref="QFZ131:QGH131"/>
    <mergeCell ref="QGI131:QGQ131"/>
    <mergeCell ref="QGR131:QGZ131"/>
    <mergeCell ref="QHA131:QHI131"/>
    <mergeCell ref="QHJ131:QHR131"/>
    <mergeCell ref="QHS131:QIA131"/>
    <mergeCell ref="QIB131:QIJ131"/>
    <mergeCell ref="QIK131:QIS131"/>
    <mergeCell ref="QIT131:QJB131"/>
    <mergeCell ref="QJC131:QJK131"/>
    <mergeCell ref="QJL131:QJT131"/>
    <mergeCell ref="QJU131:QKC131"/>
    <mergeCell ref="QKD131:QKL131"/>
    <mergeCell ref="QKM131:QKU131"/>
    <mergeCell ref="QKV131:QLD131"/>
    <mergeCell ref="QLE131:QLM131"/>
    <mergeCell ref="QLN131:QLV131"/>
    <mergeCell ref="QLW131:QME131"/>
    <mergeCell ref="QMF131:QMN131"/>
    <mergeCell ref="QMO131:QMW131"/>
    <mergeCell ref="QMX131:QNF131"/>
    <mergeCell ref="QNG131:QNO131"/>
    <mergeCell ref="QNP131:QNX131"/>
    <mergeCell ref="QNY131:QOG131"/>
    <mergeCell ref="QOH131:QOP131"/>
    <mergeCell ref="QOQ131:QOY131"/>
    <mergeCell ref="QOZ131:QPH131"/>
    <mergeCell ref="QPI131:QPQ131"/>
    <mergeCell ref="QPR131:QPZ131"/>
    <mergeCell ref="QQA131:QQI131"/>
    <mergeCell ref="QQJ131:QQR131"/>
    <mergeCell ref="QQS131:QRA131"/>
    <mergeCell ref="QRB131:QRJ131"/>
    <mergeCell ref="QRK131:QRS131"/>
    <mergeCell ref="QRT131:QSB131"/>
    <mergeCell ref="QSC131:QSK131"/>
    <mergeCell ref="QSL131:QST131"/>
    <mergeCell ref="QSU131:QTC131"/>
    <mergeCell ref="QTD131:QTL131"/>
    <mergeCell ref="QTM131:QTU131"/>
    <mergeCell ref="QTV131:QUD131"/>
    <mergeCell ref="QUE131:QUM131"/>
    <mergeCell ref="QUN131:QUV131"/>
    <mergeCell ref="QUW131:QVE131"/>
    <mergeCell ref="QVF131:QVN131"/>
    <mergeCell ref="QVO131:QVW131"/>
    <mergeCell ref="QVX131:QWF131"/>
    <mergeCell ref="QWG131:QWO131"/>
    <mergeCell ref="QWP131:QWX131"/>
    <mergeCell ref="QWY131:QXG131"/>
    <mergeCell ref="QXH131:QXP131"/>
    <mergeCell ref="QXQ131:QXY131"/>
    <mergeCell ref="QXZ131:QYH131"/>
    <mergeCell ref="QYI131:QYQ131"/>
    <mergeCell ref="QYR131:QYZ131"/>
    <mergeCell ref="QZA131:QZI131"/>
    <mergeCell ref="QZJ131:QZR131"/>
    <mergeCell ref="QZS131:RAA131"/>
    <mergeCell ref="RAB131:RAJ131"/>
    <mergeCell ref="RAK131:RAS131"/>
    <mergeCell ref="RAT131:RBB131"/>
    <mergeCell ref="RBC131:RBK131"/>
    <mergeCell ref="RBL131:RBT131"/>
    <mergeCell ref="RBU131:RCC131"/>
    <mergeCell ref="RCD131:RCL131"/>
    <mergeCell ref="RCM131:RCU131"/>
    <mergeCell ref="RCV131:RDD131"/>
    <mergeCell ref="RDE131:RDM131"/>
    <mergeCell ref="RDN131:RDV131"/>
    <mergeCell ref="RDW131:REE131"/>
    <mergeCell ref="REF131:REN131"/>
    <mergeCell ref="REO131:REW131"/>
    <mergeCell ref="REX131:RFF131"/>
    <mergeCell ref="RFG131:RFO131"/>
    <mergeCell ref="RFP131:RFX131"/>
    <mergeCell ref="RFY131:RGG131"/>
    <mergeCell ref="RGH131:RGP131"/>
    <mergeCell ref="RGQ131:RGY131"/>
    <mergeCell ref="RGZ131:RHH131"/>
    <mergeCell ref="RHI131:RHQ131"/>
    <mergeCell ref="RHR131:RHZ131"/>
    <mergeCell ref="RIA131:RII131"/>
    <mergeCell ref="RIJ131:RIR131"/>
    <mergeCell ref="RIS131:RJA131"/>
    <mergeCell ref="RJB131:RJJ131"/>
    <mergeCell ref="RJK131:RJS131"/>
    <mergeCell ref="RJT131:RKB131"/>
    <mergeCell ref="RKC131:RKK131"/>
    <mergeCell ref="RKL131:RKT131"/>
    <mergeCell ref="RKU131:RLC131"/>
    <mergeCell ref="RLD131:RLL131"/>
    <mergeCell ref="RLM131:RLU131"/>
    <mergeCell ref="RLV131:RMD131"/>
    <mergeCell ref="RME131:RMM131"/>
    <mergeCell ref="RMN131:RMV131"/>
    <mergeCell ref="RMW131:RNE131"/>
    <mergeCell ref="RNF131:RNN131"/>
    <mergeCell ref="RNO131:RNW131"/>
    <mergeCell ref="RNX131:ROF131"/>
    <mergeCell ref="ROG131:ROO131"/>
    <mergeCell ref="ROP131:ROX131"/>
    <mergeCell ref="ROY131:RPG131"/>
    <mergeCell ref="RPH131:RPP131"/>
    <mergeCell ref="RPQ131:RPY131"/>
    <mergeCell ref="RPZ131:RQH131"/>
    <mergeCell ref="RQI131:RQQ131"/>
    <mergeCell ref="RQR131:RQZ131"/>
    <mergeCell ref="RRA131:RRI131"/>
    <mergeCell ref="RRJ131:RRR131"/>
    <mergeCell ref="RRS131:RSA131"/>
    <mergeCell ref="RSB131:RSJ131"/>
    <mergeCell ref="RSK131:RSS131"/>
    <mergeCell ref="RST131:RTB131"/>
    <mergeCell ref="RTC131:RTK131"/>
    <mergeCell ref="RTL131:RTT131"/>
    <mergeCell ref="RTU131:RUC131"/>
    <mergeCell ref="RUD131:RUL131"/>
    <mergeCell ref="RUM131:RUU131"/>
    <mergeCell ref="RUV131:RVD131"/>
    <mergeCell ref="RVE131:RVM131"/>
    <mergeCell ref="RVN131:RVV131"/>
    <mergeCell ref="RVW131:RWE131"/>
    <mergeCell ref="RWF131:RWN131"/>
    <mergeCell ref="RWO131:RWW131"/>
    <mergeCell ref="RWX131:RXF131"/>
    <mergeCell ref="RXG131:RXO131"/>
    <mergeCell ref="RXP131:RXX131"/>
    <mergeCell ref="RXY131:RYG131"/>
    <mergeCell ref="RYH131:RYP131"/>
    <mergeCell ref="RYQ131:RYY131"/>
    <mergeCell ref="RYZ131:RZH131"/>
    <mergeCell ref="RZI131:RZQ131"/>
    <mergeCell ref="RZR131:RZZ131"/>
    <mergeCell ref="SAA131:SAI131"/>
    <mergeCell ref="SAJ131:SAR131"/>
    <mergeCell ref="SAS131:SBA131"/>
    <mergeCell ref="SBB131:SBJ131"/>
    <mergeCell ref="SBK131:SBS131"/>
    <mergeCell ref="SBT131:SCB131"/>
    <mergeCell ref="SCC131:SCK131"/>
    <mergeCell ref="SCL131:SCT131"/>
    <mergeCell ref="SCU131:SDC131"/>
    <mergeCell ref="SDD131:SDL131"/>
    <mergeCell ref="SDM131:SDU131"/>
    <mergeCell ref="SDV131:SED131"/>
    <mergeCell ref="SEE131:SEM131"/>
    <mergeCell ref="SEN131:SEV131"/>
    <mergeCell ref="SEW131:SFE131"/>
    <mergeCell ref="SFF131:SFN131"/>
    <mergeCell ref="SFO131:SFW131"/>
    <mergeCell ref="SFX131:SGF131"/>
    <mergeCell ref="SGG131:SGO131"/>
    <mergeCell ref="SGP131:SGX131"/>
    <mergeCell ref="SGY131:SHG131"/>
    <mergeCell ref="SHH131:SHP131"/>
    <mergeCell ref="SHQ131:SHY131"/>
    <mergeCell ref="SHZ131:SIH131"/>
    <mergeCell ref="SII131:SIQ131"/>
    <mergeCell ref="SIR131:SIZ131"/>
    <mergeCell ref="SJA131:SJI131"/>
    <mergeCell ref="SJJ131:SJR131"/>
    <mergeCell ref="SJS131:SKA131"/>
    <mergeCell ref="SKB131:SKJ131"/>
    <mergeCell ref="SKK131:SKS131"/>
    <mergeCell ref="SKT131:SLB131"/>
    <mergeCell ref="SLC131:SLK131"/>
    <mergeCell ref="SLL131:SLT131"/>
    <mergeCell ref="SLU131:SMC131"/>
    <mergeCell ref="SMD131:SML131"/>
    <mergeCell ref="SMM131:SMU131"/>
    <mergeCell ref="SMV131:SND131"/>
    <mergeCell ref="SNE131:SNM131"/>
    <mergeCell ref="SNN131:SNV131"/>
    <mergeCell ref="SNW131:SOE131"/>
    <mergeCell ref="SOF131:SON131"/>
    <mergeCell ref="SOO131:SOW131"/>
    <mergeCell ref="SOX131:SPF131"/>
    <mergeCell ref="SPG131:SPO131"/>
    <mergeCell ref="SPP131:SPX131"/>
    <mergeCell ref="SPY131:SQG131"/>
    <mergeCell ref="SQH131:SQP131"/>
    <mergeCell ref="SQQ131:SQY131"/>
    <mergeCell ref="SQZ131:SRH131"/>
    <mergeCell ref="SRI131:SRQ131"/>
    <mergeCell ref="SRR131:SRZ131"/>
    <mergeCell ref="SSA131:SSI131"/>
    <mergeCell ref="SSJ131:SSR131"/>
    <mergeCell ref="SSS131:STA131"/>
    <mergeCell ref="STB131:STJ131"/>
    <mergeCell ref="STK131:STS131"/>
    <mergeCell ref="STT131:SUB131"/>
    <mergeCell ref="SUC131:SUK131"/>
    <mergeCell ref="SUL131:SUT131"/>
    <mergeCell ref="SUU131:SVC131"/>
    <mergeCell ref="SVD131:SVL131"/>
    <mergeCell ref="SVM131:SVU131"/>
    <mergeCell ref="SVV131:SWD131"/>
    <mergeCell ref="SWE131:SWM131"/>
    <mergeCell ref="SWN131:SWV131"/>
    <mergeCell ref="SWW131:SXE131"/>
    <mergeCell ref="SXF131:SXN131"/>
    <mergeCell ref="SXO131:SXW131"/>
    <mergeCell ref="SXX131:SYF131"/>
    <mergeCell ref="SYG131:SYO131"/>
    <mergeCell ref="SYP131:SYX131"/>
    <mergeCell ref="SYY131:SZG131"/>
    <mergeCell ref="SZH131:SZP131"/>
    <mergeCell ref="SZQ131:SZY131"/>
    <mergeCell ref="SZZ131:TAH131"/>
    <mergeCell ref="TAI131:TAQ131"/>
    <mergeCell ref="TAR131:TAZ131"/>
    <mergeCell ref="TBA131:TBI131"/>
    <mergeCell ref="TBJ131:TBR131"/>
    <mergeCell ref="TBS131:TCA131"/>
    <mergeCell ref="TCB131:TCJ131"/>
    <mergeCell ref="TCK131:TCS131"/>
    <mergeCell ref="TCT131:TDB131"/>
    <mergeCell ref="TDC131:TDK131"/>
    <mergeCell ref="TDL131:TDT131"/>
    <mergeCell ref="TDU131:TEC131"/>
    <mergeCell ref="TED131:TEL131"/>
    <mergeCell ref="TEM131:TEU131"/>
    <mergeCell ref="TEV131:TFD131"/>
    <mergeCell ref="TFE131:TFM131"/>
    <mergeCell ref="TFN131:TFV131"/>
    <mergeCell ref="TFW131:TGE131"/>
    <mergeCell ref="TGF131:TGN131"/>
    <mergeCell ref="TGO131:TGW131"/>
    <mergeCell ref="TGX131:THF131"/>
    <mergeCell ref="THG131:THO131"/>
    <mergeCell ref="THP131:THX131"/>
    <mergeCell ref="THY131:TIG131"/>
    <mergeCell ref="TIH131:TIP131"/>
    <mergeCell ref="TIQ131:TIY131"/>
    <mergeCell ref="TIZ131:TJH131"/>
    <mergeCell ref="TJI131:TJQ131"/>
    <mergeCell ref="TJR131:TJZ131"/>
    <mergeCell ref="TKA131:TKI131"/>
    <mergeCell ref="TKJ131:TKR131"/>
    <mergeCell ref="TKS131:TLA131"/>
    <mergeCell ref="TLB131:TLJ131"/>
    <mergeCell ref="TLK131:TLS131"/>
    <mergeCell ref="TLT131:TMB131"/>
    <mergeCell ref="TMC131:TMK131"/>
    <mergeCell ref="TML131:TMT131"/>
    <mergeCell ref="TMU131:TNC131"/>
    <mergeCell ref="TND131:TNL131"/>
    <mergeCell ref="TNM131:TNU131"/>
    <mergeCell ref="TNV131:TOD131"/>
    <mergeCell ref="TOE131:TOM131"/>
    <mergeCell ref="TON131:TOV131"/>
    <mergeCell ref="TOW131:TPE131"/>
    <mergeCell ref="TPF131:TPN131"/>
    <mergeCell ref="TPO131:TPW131"/>
    <mergeCell ref="TPX131:TQF131"/>
    <mergeCell ref="TQG131:TQO131"/>
    <mergeCell ref="TQP131:TQX131"/>
    <mergeCell ref="TQY131:TRG131"/>
    <mergeCell ref="TRH131:TRP131"/>
    <mergeCell ref="TRQ131:TRY131"/>
    <mergeCell ref="TRZ131:TSH131"/>
    <mergeCell ref="TSI131:TSQ131"/>
    <mergeCell ref="TSR131:TSZ131"/>
    <mergeCell ref="TTA131:TTI131"/>
    <mergeCell ref="TTJ131:TTR131"/>
    <mergeCell ref="TTS131:TUA131"/>
    <mergeCell ref="TUB131:TUJ131"/>
    <mergeCell ref="TUK131:TUS131"/>
    <mergeCell ref="TUT131:TVB131"/>
    <mergeCell ref="TVC131:TVK131"/>
    <mergeCell ref="TVL131:TVT131"/>
    <mergeCell ref="TVU131:TWC131"/>
    <mergeCell ref="TWD131:TWL131"/>
    <mergeCell ref="TWM131:TWU131"/>
    <mergeCell ref="TWV131:TXD131"/>
    <mergeCell ref="TXE131:TXM131"/>
    <mergeCell ref="TXN131:TXV131"/>
    <mergeCell ref="TXW131:TYE131"/>
    <mergeCell ref="TYF131:TYN131"/>
    <mergeCell ref="TYO131:TYW131"/>
    <mergeCell ref="TYX131:TZF131"/>
    <mergeCell ref="TZG131:TZO131"/>
    <mergeCell ref="TZP131:TZX131"/>
    <mergeCell ref="TZY131:UAG131"/>
    <mergeCell ref="UAH131:UAP131"/>
    <mergeCell ref="UAQ131:UAY131"/>
    <mergeCell ref="UAZ131:UBH131"/>
    <mergeCell ref="UBI131:UBQ131"/>
    <mergeCell ref="UBR131:UBZ131"/>
    <mergeCell ref="UCA131:UCI131"/>
    <mergeCell ref="UCJ131:UCR131"/>
    <mergeCell ref="UCS131:UDA131"/>
    <mergeCell ref="UDB131:UDJ131"/>
    <mergeCell ref="UDK131:UDS131"/>
    <mergeCell ref="UDT131:UEB131"/>
    <mergeCell ref="UEC131:UEK131"/>
    <mergeCell ref="UEL131:UET131"/>
    <mergeCell ref="UEU131:UFC131"/>
    <mergeCell ref="UFD131:UFL131"/>
    <mergeCell ref="UFM131:UFU131"/>
    <mergeCell ref="UFV131:UGD131"/>
    <mergeCell ref="UGE131:UGM131"/>
    <mergeCell ref="UGN131:UGV131"/>
    <mergeCell ref="UGW131:UHE131"/>
    <mergeCell ref="UHF131:UHN131"/>
    <mergeCell ref="UHO131:UHW131"/>
    <mergeCell ref="UHX131:UIF131"/>
    <mergeCell ref="UIG131:UIO131"/>
    <mergeCell ref="UIP131:UIX131"/>
    <mergeCell ref="UIY131:UJG131"/>
    <mergeCell ref="UJH131:UJP131"/>
    <mergeCell ref="UJQ131:UJY131"/>
    <mergeCell ref="UJZ131:UKH131"/>
    <mergeCell ref="UKI131:UKQ131"/>
    <mergeCell ref="UKR131:UKZ131"/>
    <mergeCell ref="ULA131:ULI131"/>
    <mergeCell ref="ULJ131:ULR131"/>
    <mergeCell ref="ULS131:UMA131"/>
    <mergeCell ref="UMB131:UMJ131"/>
    <mergeCell ref="UMK131:UMS131"/>
    <mergeCell ref="UMT131:UNB131"/>
    <mergeCell ref="UNC131:UNK131"/>
    <mergeCell ref="UNL131:UNT131"/>
    <mergeCell ref="UNU131:UOC131"/>
    <mergeCell ref="UOD131:UOL131"/>
    <mergeCell ref="UOM131:UOU131"/>
    <mergeCell ref="UOV131:UPD131"/>
    <mergeCell ref="UPE131:UPM131"/>
    <mergeCell ref="UPN131:UPV131"/>
    <mergeCell ref="UPW131:UQE131"/>
    <mergeCell ref="UQF131:UQN131"/>
    <mergeCell ref="UQO131:UQW131"/>
    <mergeCell ref="UQX131:URF131"/>
    <mergeCell ref="URG131:URO131"/>
    <mergeCell ref="URP131:URX131"/>
    <mergeCell ref="URY131:USG131"/>
    <mergeCell ref="USH131:USP131"/>
    <mergeCell ref="USQ131:USY131"/>
    <mergeCell ref="USZ131:UTH131"/>
    <mergeCell ref="UTI131:UTQ131"/>
    <mergeCell ref="UTR131:UTZ131"/>
    <mergeCell ref="UUA131:UUI131"/>
    <mergeCell ref="UUJ131:UUR131"/>
    <mergeCell ref="UUS131:UVA131"/>
    <mergeCell ref="UVB131:UVJ131"/>
    <mergeCell ref="UVK131:UVS131"/>
    <mergeCell ref="UVT131:UWB131"/>
    <mergeCell ref="UWC131:UWK131"/>
    <mergeCell ref="UWL131:UWT131"/>
    <mergeCell ref="UWU131:UXC131"/>
    <mergeCell ref="UXD131:UXL131"/>
    <mergeCell ref="UXM131:UXU131"/>
    <mergeCell ref="UXV131:UYD131"/>
    <mergeCell ref="UYE131:UYM131"/>
    <mergeCell ref="UYN131:UYV131"/>
    <mergeCell ref="UYW131:UZE131"/>
    <mergeCell ref="UZF131:UZN131"/>
    <mergeCell ref="UZO131:UZW131"/>
    <mergeCell ref="UZX131:VAF131"/>
    <mergeCell ref="VAG131:VAO131"/>
    <mergeCell ref="VAP131:VAX131"/>
    <mergeCell ref="VAY131:VBG131"/>
    <mergeCell ref="VBH131:VBP131"/>
    <mergeCell ref="VBQ131:VBY131"/>
    <mergeCell ref="VBZ131:VCH131"/>
    <mergeCell ref="VCI131:VCQ131"/>
    <mergeCell ref="VCR131:VCZ131"/>
    <mergeCell ref="VDA131:VDI131"/>
    <mergeCell ref="VDJ131:VDR131"/>
    <mergeCell ref="VDS131:VEA131"/>
    <mergeCell ref="VEB131:VEJ131"/>
    <mergeCell ref="VEK131:VES131"/>
    <mergeCell ref="VET131:VFB131"/>
    <mergeCell ref="VFC131:VFK131"/>
    <mergeCell ref="VFL131:VFT131"/>
    <mergeCell ref="VFU131:VGC131"/>
    <mergeCell ref="VGD131:VGL131"/>
    <mergeCell ref="VGM131:VGU131"/>
    <mergeCell ref="VGV131:VHD131"/>
    <mergeCell ref="VHE131:VHM131"/>
    <mergeCell ref="VHN131:VHV131"/>
    <mergeCell ref="VHW131:VIE131"/>
    <mergeCell ref="VIF131:VIN131"/>
    <mergeCell ref="VIO131:VIW131"/>
    <mergeCell ref="VIX131:VJF131"/>
    <mergeCell ref="VJG131:VJO131"/>
    <mergeCell ref="VJP131:VJX131"/>
    <mergeCell ref="VJY131:VKG131"/>
    <mergeCell ref="VKH131:VKP131"/>
    <mergeCell ref="VKQ131:VKY131"/>
    <mergeCell ref="VKZ131:VLH131"/>
    <mergeCell ref="VLI131:VLQ131"/>
    <mergeCell ref="VLR131:VLZ131"/>
    <mergeCell ref="VMA131:VMI131"/>
    <mergeCell ref="VMJ131:VMR131"/>
    <mergeCell ref="VMS131:VNA131"/>
    <mergeCell ref="VNB131:VNJ131"/>
    <mergeCell ref="VNK131:VNS131"/>
    <mergeCell ref="VNT131:VOB131"/>
    <mergeCell ref="VOC131:VOK131"/>
    <mergeCell ref="VOL131:VOT131"/>
    <mergeCell ref="VOU131:VPC131"/>
    <mergeCell ref="VPD131:VPL131"/>
    <mergeCell ref="VPM131:VPU131"/>
    <mergeCell ref="VPV131:VQD131"/>
    <mergeCell ref="VQE131:VQM131"/>
    <mergeCell ref="VQN131:VQV131"/>
    <mergeCell ref="VQW131:VRE131"/>
    <mergeCell ref="VRF131:VRN131"/>
    <mergeCell ref="VRO131:VRW131"/>
    <mergeCell ref="VRX131:VSF131"/>
    <mergeCell ref="VSG131:VSO131"/>
    <mergeCell ref="VSP131:VSX131"/>
    <mergeCell ref="VSY131:VTG131"/>
    <mergeCell ref="VTH131:VTP131"/>
    <mergeCell ref="VTQ131:VTY131"/>
    <mergeCell ref="VTZ131:VUH131"/>
    <mergeCell ref="VUI131:VUQ131"/>
    <mergeCell ref="VUR131:VUZ131"/>
    <mergeCell ref="VVA131:VVI131"/>
    <mergeCell ref="VVJ131:VVR131"/>
    <mergeCell ref="VVS131:VWA131"/>
    <mergeCell ref="VWB131:VWJ131"/>
    <mergeCell ref="VWK131:VWS131"/>
    <mergeCell ref="VWT131:VXB131"/>
    <mergeCell ref="VXC131:VXK131"/>
    <mergeCell ref="VXL131:VXT131"/>
    <mergeCell ref="VXU131:VYC131"/>
    <mergeCell ref="VYD131:VYL131"/>
    <mergeCell ref="VYM131:VYU131"/>
    <mergeCell ref="VYV131:VZD131"/>
    <mergeCell ref="VZE131:VZM131"/>
    <mergeCell ref="VZN131:VZV131"/>
    <mergeCell ref="VZW131:WAE131"/>
    <mergeCell ref="WAF131:WAN131"/>
    <mergeCell ref="WAO131:WAW131"/>
    <mergeCell ref="WAX131:WBF131"/>
    <mergeCell ref="WBG131:WBO131"/>
    <mergeCell ref="WBP131:WBX131"/>
    <mergeCell ref="WBY131:WCG131"/>
    <mergeCell ref="WCH131:WCP131"/>
    <mergeCell ref="WCQ131:WCY131"/>
    <mergeCell ref="WCZ131:WDH131"/>
    <mergeCell ref="WDI131:WDQ131"/>
    <mergeCell ref="WDR131:WDZ131"/>
    <mergeCell ref="WEA131:WEI131"/>
    <mergeCell ref="WEJ131:WER131"/>
    <mergeCell ref="WES131:WFA131"/>
    <mergeCell ref="WFB131:WFJ131"/>
    <mergeCell ref="WFK131:WFS131"/>
    <mergeCell ref="WFT131:WGB131"/>
    <mergeCell ref="WGC131:WGK131"/>
    <mergeCell ref="WGL131:WGT131"/>
    <mergeCell ref="WGU131:WHC131"/>
    <mergeCell ref="WHD131:WHL131"/>
    <mergeCell ref="WHM131:WHU131"/>
    <mergeCell ref="WHV131:WID131"/>
    <mergeCell ref="WIE131:WIM131"/>
    <mergeCell ref="WIN131:WIV131"/>
    <mergeCell ref="WIW131:WJE131"/>
    <mergeCell ref="WJF131:WJN131"/>
    <mergeCell ref="WJO131:WJW131"/>
    <mergeCell ref="WJX131:WKF131"/>
    <mergeCell ref="WKG131:WKO131"/>
    <mergeCell ref="WKP131:WKX131"/>
    <mergeCell ref="WKY131:WLG131"/>
    <mergeCell ref="WLH131:WLP131"/>
    <mergeCell ref="WLQ131:WLY131"/>
    <mergeCell ref="WLZ131:WMH131"/>
    <mergeCell ref="WMI131:WMQ131"/>
    <mergeCell ref="WMR131:WMZ131"/>
    <mergeCell ref="WNA131:WNI131"/>
    <mergeCell ref="WNJ131:WNR131"/>
    <mergeCell ref="WNS131:WOA131"/>
    <mergeCell ref="WOB131:WOJ131"/>
    <mergeCell ref="WOK131:WOS131"/>
    <mergeCell ref="WOT131:WPB131"/>
    <mergeCell ref="WPC131:WPK131"/>
    <mergeCell ref="WPL131:WPT131"/>
    <mergeCell ref="WPU131:WQC131"/>
    <mergeCell ref="WQD131:WQL131"/>
    <mergeCell ref="WQM131:WQU131"/>
    <mergeCell ref="WQV131:WRD131"/>
    <mergeCell ref="WRE131:WRM131"/>
    <mergeCell ref="WRN131:WRV131"/>
    <mergeCell ref="WRW131:WSE131"/>
    <mergeCell ref="WSF131:WSN131"/>
    <mergeCell ref="WSO131:WSW131"/>
    <mergeCell ref="WSX131:WTF131"/>
    <mergeCell ref="WTG131:WTO131"/>
    <mergeCell ref="WTP131:WTX131"/>
    <mergeCell ref="WTY131:WUG131"/>
    <mergeCell ref="WUH131:WUP131"/>
    <mergeCell ref="WUQ131:WUY131"/>
    <mergeCell ref="WUZ131:WVH131"/>
    <mergeCell ref="WVI131:WVQ131"/>
    <mergeCell ref="WVR131:WVZ131"/>
    <mergeCell ref="WWA131:WWI131"/>
    <mergeCell ref="WWJ131:WWR131"/>
    <mergeCell ref="WWS131:WXA131"/>
    <mergeCell ref="WXB131:WXJ131"/>
    <mergeCell ref="WXK131:WXS131"/>
    <mergeCell ref="WXT131:WYB131"/>
    <mergeCell ref="WYC131:WYK131"/>
    <mergeCell ref="WYL131:WYT131"/>
    <mergeCell ref="WYU131:WZC131"/>
    <mergeCell ref="WZD131:WZL131"/>
    <mergeCell ref="WZM131:WZU131"/>
    <mergeCell ref="WZV131:XAD131"/>
    <mergeCell ref="XAE131:XAM131"/>
    <mergeCell ref="XAN131:XAV131"/>
    <mergeCell ref="XAW131:XBE131"/>
    <mergeCell ref="XBF131:XBN131"/>
    <mergeCell ref="XBO131:XBW131"/>
    <mergeCell ref="XBX131:XCF131"/>
    <mergeCell ref="XCG131:XCO131"/>
    <mergeCell ref="XCP131:XCX131"/>
    <mergeCell ref="XCY131:XDG131"/>
    <mergeCell ref="XDH131:XDP131"/>
    <mergeCell ref="XDQ131:XDY131"/>
    <mergeCell ref="XDZ131:XEH131"/>
    <mergeCell ref="XEI131:XEL131"/>
    <mergeCell ref="B132:C132"/>
    <mergeCell ref="D132:I132"/>
    <mergeCell ref="B133:C133"/>
    <mergeCell ref="D133:I133"/>
    <mergeCell ref="B137:C137"/>
    <mergeCell ref="D137:I137"/>
    <mergeCell ref="B141:C141"/>
    <mergeCell ref="D141:I141"/>
    <mergeCell ref="B144:C144"/>
    <mergeCell ref="D144:I144"/>
    <mergeCell ref="B146:C146"/>
    <mergeCell ref="D146:I146"/>
    <mergeCell ref="B147:C147"/>
    <mergeCell ref="D147:I147"/>
    <mergeCell ref="B152:C152"/>
    <mergeCell ref="D152:I152"/>
    <mergeCell ref="B159:C159"/>
    <mergeCell ref="D159:I159"/>
    <mergeCell ref="B160:C160"/>
    <mergeCell ref="D160:I160"/>
    <mergeCell ref="B162:C162"/>
    <mergeCell ref="D162:I162"/>
    <mergeCell ref="A164:G164"/>
    <mergeCell ref="A165:I165"/>
    <mergeCell ref="A166:I166"/>
    <mergeCell ref="A170:G170"/>
    <mergeCell ref="A171:I171"/>
    <mergeCell ref="A172:I172"/>
    <mergeCell ref="B173:C173"/>
    <mergeCell ref="D173:I173"/>
    <mergeCell ref="D176:I176"/>
    <mergeCell ref="A178:G178"/>
    <mergeCell ref="A179:I179"/>
    <mergeCell ref="A180:I180"/>
    <mergeCell ref="D181:I181"/>
    <mergeCell ref="D187:I187"/>
    <mergeCell ref="D193:I193"/>
    <mergeCell ref="A198:G198"/>
    <mergeCell ref="A199:I199"/>
    <mergeCell ref="A200:I200"/>
    <mergeCell ref="A201:G201"/>
    <mergeCell ref="A202:C203"/>
    <mergeCell ref="E202:I202"/>
    <mergeCell ref="E203:I203"/>
  </mergeCells>
  <hyperlinks>
    <hyperlink r:id="rId1" ref="C20" tooltip="Exibir Composição Analítica"/>
  </hyperlinks>
  <printOptions headings="0" gridLines="0" horizontalCentered="1"/>
  <pageMargins left="0.35433070866141736" right="0.31496062992125984" top="0.59055118110236249" bottom="0.70866141732283472" header="0.51181102362204722" footer="0.51181102362204722"/>
  <pageSetup paperSize="9" scale="31" firstPageNumber="0" fitToWidth="1" fitToHeight="6" pageOrder="downThenOver" orientation="portrait" usePrinterDefaults="1" blackAndWhite="0" draft="0" cellComments="none" useFirstPageNumber="0" errors="displayed" horizontalDpi="600" verticalDpi="600" copies="1"/>
  <headerFooter>
    <oddFooter>Página &amp;P de &amp;N</oddFooter>
  </headerFooter>
  <rowBreaks count="1" manualBreakCount="1">
    <brk id="106" man="1" max="8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selection activeCell="I37" activeCellId="0" sqref="I37"/>
    </sheetView>
  </sheetViews>
  <sheetFormatPr defaultColWidth="7.85546875" defaultRowHeight="12.75"/>
  <cols>
    <col customWidth="1" min="1" max="1" style="382" width="4.28515625"/>
    <col bestFit="1" customWidth="1" min="2" max="2" style="382" width="53.28125"/>
    <col bestFit="1" customWidth="1" min="3" max="3" style="382" width="15.140625"/>
    <col customWidth="1" min="4" max="4" style="382" width="7.28515625"/>
    <col customWidth="1" min="5" max="5" style="382" width="13.5703125"/>
    <col customWidth="1" min="6" max="6" style="382" width="7.5703125"/>
    <col bestFit="1" customWidth="1" min="7" max="7" style="382" width="15.28515625"/>
    <col customWidth="1" min="8" max="8" style="382" width="7.5703125"/>
    <col bestFit="1" customWidth="1" min="9" max="9" style="382" width="15.28515625"/>
    <col customWidth="1" min="10" max="10" style="382" width="7.5703125"/>
    <col bestFit="1" customWidth="1" min="11" max="11" style="382" width="15.28515625"/>
    <col customWidth="1" min="12" max="12" style="382" width="7.5703125"/>
    <col bestFit="1" customWidth="1" min="13" max="13" style="382" width="15.28515625"/>
    <col bestFit="1" customWidth="1" min="14" max="14" style="382" width="8.140625"/>
    <col customWidth="1" min="15" max="15" style="382" width="15.8515625"/>
    <col customWidth="1" min="16" max="16" style="382" width="8.140625"/>
    <col bestFit="1" customWidth="1" min="17" max="17" style="383" width="10.140625"/>
    <col bestFit="1" customWidth="1" min="18" max="18" style="382" width="18.85546875"/>
    <col bestFit="1" customWidth="1" min="19" max="19" style="382" width="9.28515625"/>
    <col bestFit="1" customWidth="1" min="20" max="20" style="382" width="13.85546875"/>
    <col min="21" max="16384" style="382" width="7.85546875"/>
  </cols>
  <sheetData>
    <row r="1" ht="69" customHeight="1">
      <c r="A1" s="384"/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6"/>
      <c r="R1" s="387"/>
    </row>
    <row r="2" ht="29.25" customHeight="1">
      <c r="A2" s="388" t="s">
        <v>662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</row>
    <row r="3" ht="7.5" customHeight="1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</row>
    <row r="4" ht="22.699999999999999" customHeight="1">
      <c r="A4" s="390" t="s">
        <v>300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</row>
    <row r="5" ht="6.75" customHeight="1">
      <c r="A5" s="382"/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91"/>
      <c r="T5" s="391"/>
      <c r="U5" s="391"/>
      <c r="V5" s="391"/>
      <c r="W5" s="391"/>
      <c r="X5" s="391"/>
    </row>
    <row r="6" s="392" customFormat="1" ht="19.899999999999999" customHeight="1">
      <c r="A6" s="393" t="s">
        <v>17</v>
      </c>
      <c r="B6" s="393" t="s">
        <v>663</v>
      </c>
      <c r="C6" s="394" t="s">
        <v>664</v>
      </c>
      <c r="D6" s="393" t="s">
        <v>665</v>
      </c>
      <c r="E6" s="394" t="s">
        <v>666</v>
      </c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5"/>
      <c r="U6" s="395"/>
      <c r="V6" s="396"/>
      <c r="W6" s="397"/>
      <c r="X6" s="397"/>
    </row>
    <row r="7" ht="19.899999999999999" customHeight="1">
      <c r="A7" s="393"/>
      <c r="B7" s="393"/>
      <c r="C7" s="394"/>
      <c r="D7" s="393"/>
      <c r="E7" s="398" t="s">
        <v>667</v>
      </c>
      <c r="F7" s="398"/>
      <c r="G7" s="398" t="s">
        <v>668</v>
      </c>
      <c r="H7" s="398"/>
      <c r="I7" s="398" t="s">
        <v>669</v>
      </c>
      <c r="J7" s="398"/>
      <c r="K7" s="398" t="s">
        <v>670</v>
      </c>
      <c r="L7" s="398"/>
      <c r="M7" s="398" t="s">
        <v>671</v>
      </c>
      <c r="N7" s="398"/>
      <c r="O7" s="399" t="s">
        <v>672</v>
      </c>
      <c r="P7" s="400"/>
      <c r="Q7" s="401" t="s">
        <v>673</v>
      </c>
      <c r="R7" s="402" t="s">
        <v>664</v>
      </c>
      <c r="S7" s="395"/>
      <c r="T7" s="392"/>
      <c r="U7" s="395"/>
      <c r="V7" s="396"/>
      <c r="W7" s="397"/>
      <c r="X7" s="397"/>
      <c r="Y7" s="392"/>
    </row>
    <row r="8" ht="19.899999999999999" customHeight="1">
      <c r="A8" s="394">
        <v>1</v>
      </c>
      <c r="B8" s="403" t="s">
        <v>674</v>
      </c>
      <c r="C8" s="404">
        <f>ORÇAMENTO!I52</f>
        <v>494339.33000000019</v>
      </c>
      <c r="D8" s="405">
        <f>CRONOGRAMA!C8/CRONOGRAMA!$C$24</f>
        <v>0.385407412729182</v>
      </c>
      <c r="E8" s="406">
        <f>CRONOGRAMA!F8*CRONOGRAMA!C8</f>
        <v>247169.6650000001</v>
      </c>
      <c r="F8" s="407">
        <v>0.5</v>
      </c>
      <c r="G8" s="406">
        <f>CRONOGRAMA!H8*CRONOGRAMA!C8</f>
        <v>123584.83250000005</v>
      </c>
      <c r="H8" s="407">
        <v>0.25</v>
      </c>
      <c r="I8" s="406">
        <f>CRONOGRAMA!J8*CRONOGRAMA!C8</f>
        <v>123584.83250000005</v>
      </c>
      <c r="J8" s="407">
        <v>0.25</v>
      </c>
      <c r="K8" s="406">
        <f>CRONOGRAMA!L8*CRONOGRAMA!C8</f>
        <v>0</v>
      </c>
      <c r="L8" s="407">
        <v>0</v>
      </c>
      <c r="M8" s="406">
        <f>CRONOGRAMA!N8*CRONOGRAMA!C8</f>
        <v>0</v>
      </c>
      <c r="N8" s="407">
        <v>0</v>
      </c>
      <c r="O8" s="408">
        <f>CRONOGRAMA!P8*C8</f>
        <v>0</v>
      </c>
      <c r="P8" s="407">
        <v>0</v>
      </c>
      <c r="Q8" s="407">
        <f>CRONOGRAMA!F8+CRONOGRAMA!H8+CRONOGRAMA!J8+CRONOGRAMA!L8+CRONOGRAMA!N8+CRONOGRAMA!P8</f>
        <v>1</v>
      </c>
      <c r="R8" s="409">
        <f>CRONOGRAMA!E8+CRONOGRAMA!G8+CRONOGRAMA!I8+CRONOGRAMA!K8+CRONOGRAMA!M8+CRONOGRAMA!O8</f>
        <v>494339.33000000019</v>
      </c>
      <c r="S8" s="410"/>
      <c r="T8" s="392"/>
      <c r="U8" s="395"/>
      <c r="V8" s="396"/>
      <c r="W8" s="397"/>
      <c r="X8" s="397"/>
      <c r="Y8" s="392"/>
    </row>
    <row r="9" ht="19.899999999999999" customHeight="1">
      <c r="A9" s="394">
        <v>2</v>
      </c>
      <c r="B9" s="403" t="s">
        <v>675</v>
      </c>
      <c r="C9" s="411">
        <f>ORÇAMENTO!I59</f>
        <v>7681.6599999999999</v>
      </c>
      <c r="D9" s="405">
        <f>CRONOGRAMA!C9/CRONOGRAMA!$C$24</f>
        <v>5.9889402408366882e-003</v>
      </c>
      <c r="E9" s="406">
        <f>CRONOGRAMA!F9*CRONOGRAMA!C9</f>
        <v>3840.8299999999999</v>
      </c>
      <c r="F9" s="407">
        <v>0.5</v>
      </c>
      <c r="G9" s="406">
        <f>CRONOGRAMA!H9*CRONOGRAMA!C9</f>
        <v>3840.8299999999999</v>
      </c>
      <c r="H9" s="407">
        <v>0.5</v>
      </c>
      <c r="I9" s="406">
        <f>CRONOGRAMA!J9*CRONOGRAMA!C9</f>
        <v>0</v>
      </c>
      <c r="J9" s="407">
        <v>0</v>
      </c>
      <c r="K9" s="406">
        <f>CRONOGRAMA!L9*CRONOGRAMA!C9</f>
        <v>0</v>
      </c>
      <c r="L9" s="407">
        <v>0</v>
      </c>
      <c r="M9" s="406">
        <f>CRONOGRAMA!N9*CRONOGRAMA!C9</f>
        <v>0</v>
      </c>
      <c r="N9" s="407">
        <v>0</v>
      </c>
      <c r="O9" s="408">
        <f>CRONOGRAMA!P9*C9</f>
        <v>0</v>
      </c>
      <c r="P9" s="407">
        <v>0</v>
      </c>
      <c r="Q9" s="407">
        <f>CRONOGRAMA!F9+CRONOGRAMA!H9+CRONOGRAMA!J9+CRONOGRAMA!L9+CRONOGRAMA!N9+CRONOGRAMA!P9</f>
        <v>1</v>
      </c>
      <c r="R9" s="409">
        <f>CRONOGRAMA!E9+CRONOGRAMA!G9+CRONOGRAMA!I9+CRONOGRAMA!K9+CRONOGRAMA!M9+CRONOGRAMA!O9</f>
        <v>7681.6599999999999</v>
      </c>
      <c r="S9" s="395"/>
      <c r="T9" s="392"/>
      <c r="U9" s="392"/>
      <c r="V9" s="392"/>
      <c r="W9" s="392"/>
      <c r="X9" s="412"/>
      <c r="Y9" s="392"/>
    </row>
    <row r="10" ht="19.899999999999999" customHeight="1">
      <c r="A10" s="394">
        <v>3</v>
      </c>
      <c r="B10" s="403" t="s">
        <v>676</v>
      </c>
      <c r="C10" s="411">
        <f>ORÇAMENTO!I73</f>
        <v>353449.15999999997</v>
      </c>
      <c r="D10" s="405">
        <f>CRONOGRAMA!C10/CRONOGRAMA!$C$24</f>
        <v>0.27556360180142381</v>
      </c>
      <c r="E10" s="406">
        <f>CRONOGRAMA!F10*CRONOGRAMA!C10</f>
        <v>212069.49599999998</v>
      </c>
      <c r="F10" s="407">
        <v>0.59999999999999998</v>
      </c>
      <c r="G10" s="406">
        <f>CRONOGRAMA!H10*CRONOGRAMA!C10</f>
        <v>141379.66399999999</v>
      </c>
      <c r="H10" s="407">
        <v>0.40000000000000002</v>
      </c>
      <c r="I10" s="406">
        <f>CRONOGRAMA!J10*CRONOGRAMA!C10</f>
        <v>0</v>
      </c>
      <c r="J10" s="407">
        <v>0</v>
      </c>
      <c r="K10" s="406">
        <f>CRONOGRAMA!L10*CRONOGRAMA!C10</f>
        <v>0</v>
      </c>
      <c r="L10" s="407">
        <v>0</v>
      </c>
      <c r="M10" s="406">
        <f>CRONOGRAMA!N10*CRONOGRAMA!C10</f>
        <v>0</v>
      </c>
      <c r="N10" s="407">
        <v>0</v>
      </c>
      <c r="O10" s="408">
        <f>CRONOGRAMA!P10*C10</f>
        <v>0</v>
      </c>
      <c r="P10" s="407">
        <v>0</v>
      </c>
      <c r="Q10" s="407">
        <f>CRONOGRAMA!F10+CRONOGRAMA!H10+CRONOGRAMA!J10+CRONOGRAMA!L10+CRONOGRAMA!N10+CRONOGRAMA!P10</f>
        <v>1</v>
      </c>
      <c r="R10" s="409">
        <f>CRONOGRAMA!E10+CRONOGRAMA!G10+CRONOGRAMA!I10+CRONOGRAMA!K10+CRONOGRAMA!M10+CRONOGRAMA!O10</f>
        <v>353449.15999999997</v>
      </c>
      <c r="S10" s="395"/>
      <c r="T10" s="392"/>
      <c r="U10" s="392"/>
      <c r="V10" s="392"/>
      <c r="W10" s="392"/>
      <c r="X10" s="392"/>
      <c r="Y10" s="392"/>
    </row>
    <row r="11" ht="19.899999999999999" customHeight="1">
      <c r="A11" s="394">
        <v>4</v>
      </c>
      <c r="B11" s="403" t="s">
        <v>677</v>
      </c>
      <c r="C11" s="411">
        <f>ORÇAMENTO!I85</f>
        <v>28588.93</v>
      </c>
      <c r="D11" s="405">
        <f>CRONOGRAMA!C11/CRONOGRAMA!$C$24</f>
        <v>2.2289113722745245e-002</v>
      </c>
      <c r="E11" s="406">
        <f>CRONOGRAMA!F11*CRONOGRAMA!C11</f>
        <v>0</v>
      </c>
      <c r="F11" s="407">
        <v>0</v>
      </c>
      <c r="G11" s="406">
        <f>CRONOGRAMA!H11*CRONOGRAMA!C11</f>
        <v>14294.465</v>
      </c>
      <c r="H11" s="407">
        <v>0.5</v>
      </c>
      <c r="I11" s="406">
        <f>CRONOGRAMA!J11*CRONOGRAMA!C11</f>
        <v>14294.465</v>
      </c>
      <c r="J11" s="407">
        <v>0.5</v>
      </c>
      <c r="K11" s="406">
        <f>CRONOGRAMA!L11*CRONOGRAMA!C11</f>
        <v>0</v>
      </c>
      <c r="L11" s="407">
        <v>0</v>
      </c>
      <c r="M11" s="406">
        <f>CRONOGRAMA!N11*CRONOGRAMA!C11</f>
        <v>0</v>
      </c>
      <c r="N11" s="407">
        <v>0</v>
      </c>
      <c r="O11" s="408">
        <f>CRONOGRAMA!P11*C11</f>
        <v>0</v>
      </c>
      <c r="P11" s="407">
        <v>0</v>
      </c>
      <c r="Q11" s="407">
        <f>CRONOGRAMA!F11+CRONOGRAMA!H11+CRONOGRAMA!J11+CRONOGRAMA!L11+CRONOGRAMA!N11+CRONOGRAMA!P11</f>
        <v>1</v>
      </c>
      <c r="R11" s="409">
        <f>CRONOGRAMA!E11+CRONOGRAMA!G11+CRONOGRAMA!I11+CRONOGRAMA!K11+CRONOGRAMA!M11+CRONOGRAMA!O11</f>
        <v>28588.93</v>
      </c>
      <c r="S11" s="395"/>
      <c r="T11" s="392"/>
      <c r="U11" s="392"/>
      <c r="V11" s="392"/>
      <c r="W11" s="392"/>
      <c r="X11" s="392"/>
      <c r="Y11" s="392"/>
    </row>
    <row r="12" ht="19.899999999999999" customHeight="1">
      <c r="A12" s="394">
        <v>5</v>
      </c>
      <c r="B12" s="403" t="s">
        <v>678</v>
      </c>
      <c r="C12" s="411">
        <f>ORÇAMENTO!I89</f>
        <v>32487.279999999999</v>
      </c>
      <c r="D12" s="405">
        <f>CRONOGRAMA!C12/CRONOGRAMA!$C$24</f>
        <v>2.5328428817121419e-002</v>
      </c>
      <c r="E12" s="406">
        <f>CRONOGRAMA!F12*CRONOGRAMA!C12</f>
        <v>0</v>
      </c>
      <c r="F12" s="407">
        <v>0</v>
      </c>
      <c r="G12" s="406">
        <f>CRONOGRAMA!H12*CRONOGRAMA!C12</f>
        <v>8121.8199999999997</v>
      </c>
      <c r="H12" s="407">
        <v>0.25</v>
      </c>
      <c r="I12" s="406">
        <f>CRONOGRAMA!J12*CRONOGRAMA!C12</f>
        <v>8121.8199999999997</v>
      </c>
      <c r="J12" s="407">
        <v>0.25</v>
      </c>
      <c r="K12" s="406">
        <f>CRONOGRAMA!L12*CRONOGRAMA!C12</f>
        <v>16243.639999999999</v>
      </c>
      <c r="L12" s="407">
        <v>0.5</v>
      </c>
      <c r="M12" s="406">
        <f>CRONOGRAMA!N12*CRONOGRAMA!C12</f>
        <v>0</v>
      </c>
      <c r="N12" s="407">
        <v>0</v>
      </c>
      <c r="O12" s="408">
        <f>CRONOGRAMA!P12*C12</f>
        <v>0</v>
      </c>
      <c r="P12" s="407">
        <v>0</v>
      </c>
      <c r="Q12" s="407">
        <f>CRONOGRAMA!F12+CRONOGRAMA!H12+CRONOGRAMA!J12+CRONOGRAMA!L12+CRONOGRAMA!N12+CRONOGRAMA!P12</f>
        <v>1</v>
      </c>
      <c r="R12" s="409">
        <f>CRONOGRAMA!E12+CRONOGRAMA!G12+CRONOGRAMA!I12+CRONOGRAMA!K12+CRONOGRAMA!M12+CRONOGRAMA!O12</f>
        <v>32487.279999999999</v>
      </c>
      <c r="S12" s="395"/>
      <c r="T12" s="392"/>
      <c r="U12" s="392"/>
      <c r="V12" s="392"/>
      <c r="W12" s="392"/>
      <c r="X12" s="392"/>
      <c r="Y12" s="392"/>
    </row>
    <row r="13" ht="19.899999999999999" customHeight="1">
      <c r="A13" s="394">
        <v>6</v>
      </c>
      <c r="B13" s="403" t="s">
        <v>679</v>
      </c>
      <c r="C13" s="411">
        <f>ORÇAMENTO!I109</f>
        <v>137065.89000000001</v>
      </c>
      <c r="D13" s="405">
        <f>CRONOGRAMA!C13/CRONOGRAMA!$C$24</f>
        <v>0.10686224387269094</v>
      </c>
      <c r="E13" s="406">
        <f>CRONOGRAMA!F13*CRONOGRAMA!C13</f>
        <v>0</v>
      </c>
      <c r="F13" s="407">
        <v>0</v>
      </c>
      <c r="G13" s="406">
        <f>CRONOGRAMA!H13*CRONOGRAMA!C13</f>
        <v>0</v>
      </c>
      <c r="H13" s="407">
        <v>0</v>
      </c>
      <c r="I13" s="406">
        <f>CRONOGRAMA!J13*CRONOGRAMA!C13</f>
        <v>54826.356000000007</v>
      </c>
      <c r="J13" s="407">
        <v>0.40000000000000002</v>
      </c>
      <c r="K13" s="406">
        <f>CRONOGRAMA!L13*CRONOGRAMA!C13</f>
        <v>54826.356000000007</v>
      </c>
      <c r="L13" s="407">
        <v>0.40000000000000002</v>
      </c>
      <c r="M13" s="406">
        <f>CRONOGRAMA!N13*CRONOGRAMA!C13</f>
        <v>13706.589000000002</v>
      </c>
      <c r="N13" s="407">
        <v>0.10000000000000001</v>
      </c>
      <c r="O13" s="408">
        <f>CRONOGRAMA!P13*C13</f>
        <v>13706.589000000002</v>
      </c>
      <c r="P13" s="407">
        <v>0.10000000000000001</v>
      </c>
      <c r="Q13" s="407">
        <f>CRONOGRAMA!F13+CRONOGRAMA!H13+CRONOGRAMA!J13+CRONOGRAMA!L13+CRONOGRAMA!N13+CRONOGRAMA!P13</f>
        <v>1</v>
      </c>
      <c r="R13" s="409">
        <f>CRONOGRAMA!E13+CRONOGRAMA!G13+CRONOGRAMA!I13+CRONOGRAMA!K13+CRONOGRAMA!M13+CRONOGRAMA!O13</f>
        <v>137065.89000000001</v>
      </c>
      <c r="S13" s="395"/>
      <c r="T13" s="392"/>
      <c r="U13" s="392"/>
      <c r="V13" s="392"/>
      <c r="W13" s="392"/>
      <c r="X13" s="392"/>
      <c r="Y13" s="392"/>
    </row>
    <row r="14" ht="19.899999999999999" customHeight="1">
      <c r="A14" s="394">
        <v>7</v>
      </c>
      <c r="B14" s="403" t="s">
        <v>680</v>
      </c>
      <c r="C14" s="411">
        <f>ORÇAMENTO!I119</f>
        <v>77220.259999999995</v>
      </c>
      <c r="D14" s="405">
        <f>CRONOGRAMA!C14/CRONOGRAMA!$C$24</f>
        <v>6.0204112460310877e-002</v>
      </c>
      <c r="E14" s="406">
        <f>CRONOGRAMA!F14*CRONOGRAMA!C14</f>
        <v>0</v>
      </c>
      <c r="F14" s="407">
        <v>0</v>
      </c>
      <c r="G14" s="406">
        <f>CRONOGRAMA!H14*CRONOGRAMA!C14</f>
        <v>0</v>
      </c>
      <c r="H14" s="407">
        <v>0</v>
      </c>
      <c r="I14" s="406">
        <f>CRONOGRAMA!J14*CRONOGRAMA!C14</f>
        <v>38610.129999999997</v>
      </c>
      <c r="J14" s="407">
        <v>0.5</v>
      </c>
      <c r="K14" s="406">
        <f>CRONOGRAMA!L14*CRONOGRAMA!C14</f>
        <v>15444.052</v>
      </c>
      <c r="L14" s="407">
        <v>0.20000000000000001</v>
      </c>
      <c r="M14" s="406">
        <f>CRONOGRAMA!N14*CRONOGRAMA!C14</f>
        <v>11583.038999999999</v>
      </c>
      <c r="N14" s="407">
        <v>0.14999999999999999</v>
      </c>
      <c r="O14" s="408">
        <f>CRONOGRAMA!P14*C14</f>
        <v>11583.038999999999</v>
      </c>
      <c r="P14" s="407">
        <v>0.14999999999999999</v>
      </c>
      <c r="Q14" s="407">
        <f>CRONOGRAMA!F14+CRONOGRAMA!H14+CRONOGRAMA!J14+CRONOGRAMA!L14+CRONOGRAMA!N14+CRONOGRAMA!P14</f>
        <v>1</v>
      </c>
      <c r="R14" s="409">
        <f>CRONOGRAMA!E14+CRONOGRAMA!G14+CRONOGRAMA!I14+CRONOGRAMA!K14+CRONOGRAMA!M14+CRONOGRAMA!O14</f>
        <v>77220.260000000009</v>
      </c>
      <c r="S14" s="395"/>
      <c r="T14" s="392"/>
      <c r="U14" s="392"/>
      <c r="V14" s="392"/>
      <c r="W14" s="392"/>
      <c r="X14" s="392"/>
      <c r="Y14" s="392"/>
    </row>
    <row r="15" ht="19.899999999999999" customHeight="1">
      <c r="A15" s="394">
        <v>8</v>
      </c>
      <c r="B15" s="403" t="s">
        <v>681</v>
      </c>
      <c r="C15" s="411">
        <f>ORÇAMENTO!I124</f>
        <v>2484.7600000000002</v>
      </c>
      <c r="D15" s="405">
        <f>CRONOGRAMA!C15/CRONOGRAMA!$C$24</f>
        <v>1.9372217922716407e-003</v>
      </c>
      <c r="E15" s="406">
        <f>CRONOGRAMA!F15*CRONOGRAMA!C15</f>
        <v>0</v>
      </c>
      <c r="F15" s="407">
        <v>0</v>
      </c>
      <c r="G15" s="406">
        <f>CRONOGRAMA!H15*CRONOGRAMA!C15</f>
        <v>0</v>
      </c>
      <c r="H15" s="407">
        <v>0</v>
      </c>
      <c r="I15" s="406">
        <f>CRONOGRAMA!J15*CRONOGRAMA!C15</f>
        <v>0</v>
      </c>
      <c r="J15" s="407">
        <v>0</v>
      </c>
      <c r="K15" s="406">
        <f>CRONOGRAMA!L15*CRONOGRAMA!C15</f>
        <v>0</v>
      </c>
      <c r="L15" s="407">
        <v>0</v>
      </c>
      <c r="M15" s="406">
        <f>CRONOGRAMA!N15*CRONOGRAMA!C15</f>
        <v>1242.3800000000001</v>
      </c>
      <c r="N15" s="407">
        <v>0.5</v>
      </c>
      <c r="O15" s="408">
        <f>CRONOGRAMA!P15*C15</f>
        <v>1242.3800000000001</v>
      </c>
      <c r="P15" s="407">
        <v>0.5</v>
      </c>
      <c r="Q15" s="407">
        <f>CRONOGRAMA!F15+CRONOGRAMA!H15+CRONOGRAMA!J15+CRONOGRAMA!L15+CRONOGRAMA!N15+CRONOGRAMA!P15</f>
        <v>1</v>
      </c>
      <c r="R15" s="409">
        <f>CRONOGRAMA!E15+CRONOGRAMA!G15+CRONOGRAMA!I15+CRONOGRAMA!K15+CRONOGRAMA!M15+CRONOGRAMA!O15</f>
        <v>2484.7600000000002</v>
      </c>
      <c r="S15" s="395"/>
      <c r="T15" s="392"/>
      <c r="U15" s="392"/>
      <c r="V15" s="392"/>
      <c r="W15" s="392"/>
      <c r="X15" s="392"/>
      <c r="Y15" s="392"/>
    </row>
    <row r="16" ht="19.899999999999999" customHeight="1">
      <c r="A16" s="394">
        <v>9</v>
      </c>
      <c r="B16" s="403" t="s">
        <v>682</v>
      </c>
      <c r="C16" s="411">
        <f>ORÇAMENTO!I129</f>
        <v>2571.4699999999998</v>
      </c>
      <c r="D16" s="405">
        <f>CRONOGRAMA!C16/CRONOGRAMA!$C$24</f>
        <v>2.004824499015098e-003</v>
      </c>
      <c r="E16" s="406">
        <f>CRONOGRAMA!F16*CRONOGRAMA!C16</f>
        <v>1285.7349999999999</v>
      </c>
      <c r="F16" s="407">
        <v>0.5</v>
      </c>
      <c r="G16" s="406">
        <f>CRONOGRAMA!H16*CRONOGRAMA!C16</f>
        <v>1285.7349999999999</v>
      </c>
      <c r="H16" s="407">
        <v>0.5</v>
      </c>
      <c r="I16" s="406">
        <f>CRONOGRAMA!J16*CRONOGRAMA!C16</f>
        <v>0</v>
      </c>
      <c r="J16" s="407">
        <v>0</v>
      </c>
      <c r="K16" s="406">
        <f>CRONOGRAMA!L16*CRONOGRAMA!C16</f>
        <v>0</v>
      </c>
      <c r="L16" s="407">
        <v>0</v>
      </c>
      <c r="M16" s="406">
        <f>CRONOGRAMA!N16*CRONOGRAMA!C16</f>
        <v>0</v>
      </c>
      <c r="N16" s="407">
        <v>0</v>
      </c>
      <c r="O16" s="408">
        <f>CRONOGRAMA!P16*C16</f>
        <v>0</v>
      </c>
      <c r="P16" s="407">
        <v>0</v>
      </c>
      <c r="Q16" s="407">
        <f>CRONOGRAMA!F16+CRONOGRAMA!H16+CRONOGRAMA!J16+CRONOGRAMA!L16+CRONOGRAMA!N16+CRONOGRAMA!P16</f>
        <v>1</v>
      </c>
      <c r="R16" s="409">
        <f>CRONOGRAMA!E16+CRONOGRAMA!G16+CRONOGRAMA!I16+CRONOGRAMA!K16+CRONOGRAMA!M16+CRONOGRAMA!O16</f>
        <v>2571.4699999999998</v>
      </c>
      <c r="S16" s="395"/>
      <c r="T16" s="392"/>
      <c r="U16" s="392"/>
      <c r="V16" s="392"/>
      <c r="W16" s="392"/>
      <c r="X16" s="392"/>
      <c r="Y16" s="392"/>
    </row>
    <row r="17" ht="19.899999999999999" customHeight="1">
      <c r="A17" s="394">
        <v>10</v>
      </c>
      <c r="B17" s="403" t="s">
        <v>683</v>
      </c>
      <c r="C17" s="411">
        <f>ORÇAMENTO!I164</f>
        <v>41069.020000000004</v>
      </c>
      <c r="D17" s="405">
        <f>CRONOGRAMA!C17/CRONOGRAMA!$C$24</f>
        <v>3.2019108699125817e-002</v>
      </c>
      <c r="E17" s="406">
        <f>CRONOGRAMA!F17*CRONOGRAMA!C17</f>
        <v>0</v>
      </c>
      <c r="F17" s="407">
        <v>0</v>
      </c>
      <c r="G17" s="406">
        <f>CRONOGRAMA!H17*CRONOGRAMA!C17</f>
        <v>0</v>
      </c>
      <c r="H17" s="407">
        <v>0</v>
      </c>
      <c r="I17" s="406">
        <f>CRONOGRAMA!J17*CRONOGRAMA!C17</f>
        <v>20534.510000000002</v>
      </c>
      <c r="J17" s="407">
        <v>0.5</v>
      </c>
      <c r="K17" s="406">
        <f>CRONOGRAMA!L17*CRONOGRAMA!C17</f>
        <v>10267.255000000001</v>
      </c>
      <c r="L17" s="407">
        <v>0.25</v>
      </c>
      <c r="M17" s="406">
        <f>CRONOGRAMA!N17*CRONOGRAMA!C17</f>
        <v>10267.255000000001</v>
      </c>
      <c r="N17" s="407">
        <v>0.25</v>
      </c>
      <c r="O17" s="408">
        <f>CRONOGRAMA!P17*C17</f>
        <v>0</v>
      </c>
      <c r="P17" s="407">
        <v>0</v>
      </c>
      <c r="Q17" s="407">
        <f>CRONOGRAMA!F17+CRONOGRAMA!H17+CRONOGRAMA!J17+CRONOGRAMA!L17+CRONOGRAMA!N17+CRONOGRAMA!P17</f>
        <v>1</v>
      </c>
      <c r="R17" s="409">
        <f>CRONOGRAMA!E17+CRONOGRAMA!G17+CRONOGRAMA!I17+CRONOGRAMA!K17+CRONOGRAMA!M17+CRONOGRAMA!O17</f>
        <v>41069.020000000004</v>
      </c>
      <c r="S17" s="395"/>
      <c r="T17" s="392"/>
      <c r="U17" s="392"/>
      <c r="V17" s="392"/>
      <c r="W17" s="392"/>
      <c r="X17" s="392"/>
      <c r="Y17" s="392"/>
    </row>
    <row r="18" ht="19.899999999999999" customHeight="1">
      <c r="A18" s="394">
        <v>11</v>
      </c>
      <c r="B18" s="403" t="s">
        <v>684</v>
      </c>
      <c r="C18" s="411">
        <f>ORÇAMENTO!I170</f>
        <v>6529.1900000000005</v>
      </c>
      <c r="D18" s="405">
        <f>CRONOGRAMA!C18/CRONOGRAMA!$C$24</f>
        <v>5.090426903959366e-003</v>
      </c>
      <c r="E18" s="406">
        <f>CRONOGRAMA!F18*CRONOGRAMA!C18</f>
        <v>0</v>
      </c>
      <c r="F18" s="407">
        <v>0</v>
      </c>
      <c r="G18" s="406">
        <f>CRONOGRAMA!H18*CRONOGRAMA!C18</f>
        <v>1632.2975000000001</v>
      </c>
      <c r="H18" s="407">
        <v>0.25</v>
      </c>
      <c r="I18" s="406">
        <f>CRONOGRAMA!J18*CRONOGRAMA!C18</f>
        <v>1632.2975000000001</v>
      </c>
      <c r="J18" s="407">
        <v>0.25</v>
      </c>
      <c r="K18" s="406">
        <f>CRONOGRAMA!L18*CRONOGRAMA!C18</f>
        <v>1632.2975000000001</v>
      </c>
      <c r="L18" s="407">
        <v>0.25</v>
      </c>
      <c r="M18" s="406">
        <f>CRONOGRAMA!N18*CRONOGRAMA!C18</f>
        <v>1632.2975000000001</v>
      </c>
      <c r="N18" s="407">
        <v>0.25</v>
      </c>
      <c r="O18" s="408">
        <f>CRONOGRAMA!P18*C18</f>
        <v>0</v>
      </c>
      <c r="P18" s="407">
        <v>0</v>
      </c>
      <c r="Q18" s="407">
        <f>CRONOGRAMA!F18+CRONOGRAMA!H18+CRONOGRAMA!J18+CRONOGRAMA!L18+CRONOGRAMA!N18+CRONOGRAMA!P18</f>
        <v>1</v>
      </c>
      <c r="R18" s="409">
        <f>CRONOGRAMA!E18+CRONOGRAMA!G18+CRONOGRAMA!I18+CRONOGRAMA!K18+CRONOGRAMA!M18+CRONOGRAMA!O18</f>
        <v>6529.1900000000005</v>
      </c>
      <c r="S18" s="395"/>
      <c r="T18" s="392"/>
      <c r="U18" s="392"/>
      <c r="V18" s="392"/>
      <c r="W18" s="392"/>
      <c r="X18" s="392"/>
      <c r="Y18" s="392"/>
    </row>
    <row r="19" ht="19.899999999999999" customHeight="1">
      <c r="A19" s="394">
        <v>12</v>
      </c>
      <c r="B19" s="403" t="s">
        <v>685</v>
      </c>
      <c r="C19" s="411">
        <f>ORÇAMENTO!I178</f>
        <v>1655.73</v>
      </c>
      <c r="D19" s="405">
        <f>CRONOGRAMA!C19/CRONOGRAMA!$C$24</f>
        <v>1.2908756733519228e-003</v>
      </c>
      <c r="E19" s="406">
        <f>CRONOGRAMA!F19*CRONOGRAMA!C19</f>
        <v>0</v>
      </c>
      <c r="F19" s="407">
        <v>0</v>
      </c>
      <c r="G19" s="406">
        <f>CRONOGRAMA!H19*CRONOGRAMA!C19</f>
        <v>0</v>
      </c>
      <c r="H19" s="407">
        <v>0</v>
      </c>
      <c r="I19" s="406">
        <f>CRONOGRAMA!J19*CRONOGRAMA!C19</f>
        <v>413.9325</v>
      </c>
      <c r="J19" s="407">
        <v>0.25</v>
      </c>
      <c r="K19" s="406">
        <f>CRONOGRAMA!L19*CRONOGRAMA!C19</f>
        <v>413.9325</v>
      </c>
      <c r="L19" s="407">
        <v>0.25</v>
      </c>
      <c r="M19" s="406">
        <f>CRONOGRAMA!N19*CRONOGRAMA!C19</f>
        <v>413.9325</v>
      </c>
      <c r="N19" s="407">
        <v>0.25</v>
      </c>
      <c r="O19" s="408">
        <f>CRONOGRAMA!P19*C19</f>
        <v>413.9325</v>
      </c>
      <c r="P19" s="407">
        <v>0.25</v>
      </c>
      <c r="Q19" s="407">
        <f>CRONOGRAMA!F19+CRONOGRAMA!H19+CRONOGRAMA!J19+CRONOGRAMA!L19+CRONOGRAMA!N19+CRONOGRAMA!P19</f>
        <v>1</v>
      </c>
      <c r="R19" s="409">
        <f>CRONOGRAMA!E19+CRONOGRAMA!G19+CRONOGRAMA!I19+CRONOGRAMA!K19+CRONOGRAMA!M19+CRONOGRAMA!O19</f>
        <v>1655.73</v>
      </c>
      <c r="S19" s="395"/>
      <c r="T19" s="392"/>
      <c r="U19" s="392"/>
      <c r="V19" s="392"/>
      <c r="W19" s="392"/>
      <c r="X19" s="392"/>
      <c r="Y19" s="392"/>
    </row>
    <row r="20" ht="19.899999999999999" customHeight="1">
      <c r="A20" s="394">
        <v>13</v>
      </c>
      <c r="B20" s="403" t="s">
        <v>686</v>
      </c>
      <c r="C20" s="411">
        <f>ORÇAMENTO!I198</f>
        <v>97498.26999999999</v>
      </c>
      <c r="D20" s="405">
        <f>CRONOGRAMA!C20/CRONOGRAMA!$C$24</f>
        <v>7.6013688787965161e-002</v>
      </c>
      <c r="E20" s="406">
        <f>CRONOGRAMA!F20*CRONOGRAMA!C20</f>
        <v>0</v>
      </c>
      <c r="F20" s="407">
        <v>0</v>
      </c>
      <c r="G20" s="406">
        <f>CRONOGRAMA!H20*CRONOGRAMA!C20</f>
        <v>0</v>
      </c>
      <c r="H20" s="407">
        <v>0</v>
      </c>
      <c r="I20" s="406">
        <f>CRONOGRAMA!J20*CRONOGRAMA!C20</f>
        <v>0</v>
      </c>
      <c r="J20" s="407">
        <v>0</v>
      </c>
      <c r="K20" s="406">
        <f>CRONOGRAMA!L20*CRONOGRAMA!C20</f>
        <v>29249.480999999996</v>
      </c>
      <c r="L20" s="407">
        <v>0.29999999999999999</v>
      </c>
      <c r="M20" s="406">
        <f>CRONOGRAMA!N20*CRONOGRAMA!C20</f>
        <v>29249.480999999996</v>
      </c>
      <c r="N20" s="407">
        <v>0.29999999999999999</v>
      </c>
      <c r="O20" s="408">
        <f>CRONOGRAMA!P20*C20</f>
        <v>38999.307999999997</v>
      </c>
      <c r="P20" s="407">
        <v>0.40000000000000002</v>
      </c>
      <c r="Q20" s="407">
        <f>CRONOGRAMA!F20+CRONOGRAMA!H20+CRONOGRAMA!J20+CRONOGRAMA!L20+CRONOGRAMA!N20+CRONOGRAMA!P20</f>
        <v>1</v>
      </c>
      <c r="R20" s="409">
        <f>CRONOGRAMA!E20+CRONOGRAMA!G20+CRONOGRAMA!I20+CRONOGRAMA!K20+CRONOGRAMA!M20+CRONOGRAMA!O20</f>
        <v>97498.26999999999</v>
      </c>
      <c r="S20" s="395"/>
      <c r="T20" s="392"/>
      <c r="U20" s="392"/>
      <c r="V20" s="392"/>
      <c r="W20" s="392"/>
      <c r="X20" s="392"/>
      <c r="Y20" s="392"/>
    </row>
    <row r="21" ht="9" customHeight="1">
      <c r="A21" s="413"/>
      <c r="B21" s="413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382"/>
      <c r="T21" s="382"/>
      <c r="U21" s="382"/>
      <c r="V21" s="382"/>
      <c r="W21" s="382"/>
    </row>
    <row r="22" ht="19.899999999999999" customHeight="1">
      <c r="A22" s="390" t="s">
        <v>687</v>
      </c>
      <c r="B22" s="390"/>
      <c r="C22" s="390"/>
      <c r="D22" s="390"/>
      <c r="E22" s="390"/>
      <c r="F22" s="390"/>
      <c r="G22" s="390"/>
      <c r="H22" s="390"/>
      <c r="I22" s="390"/>
      <c r="J22" s="390"/>
      <c r="K22" s="390"/>
      <c r="L22" s="390"/>
      <c r="M22" s="390"/>
      <c r="N22" s="390"/>
      <c r="O22" s="390"/>
      <c r="P22" s="390"/>
      <c r="Q22" s="390"/>
      <c r="R22" s="390"/>
      <c r="S22" s="382"/>
      <c r="T22" s="414"/>
      <c r="U22" s="382"/>
      <c r="V22" s="382"/>
      <c r="W22" s="382"/>
    </row>
    <row r="23" ht="9" customHeight="1">
      <c r="A23" s="415"/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  <c r="O23" s="415"/>
      <c r="P23" s="415"/>
      <c r="Q23" s="415"/>
      <c r="R23" s="415"/>
      <c r="S23" s="382"/>
      <c r="T23" s="382"/>
      <c r="U23" s="382"/>
      <c r="V23" s="382"/>
      <c r="W23" s="382"/>
    </row>
    <row r="24" s="392" customFormat="1" ht="19.899999999999999" customHeight="1">
      <c r="A24" s="416" t="s">
        <v>688</v>
      </c>
      <c r="B24" s="416"/>
      <c r="C24" s="417">
        <f>SUM(CRONOGRAMA!C8:C20)</f>
        <v>1282640.9500000002</v>
      </c>
      <c r="D24" s="401">
        <f>SUM(CRONOGRAMA!D8:D20)</f>
        <v>0.99999999999999978</v>
      </c>
      <c r="E24" s="418" t="s">
        <v>666</v>
      </c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20"/>
      <c r="Q24" s="401" t="s">
        <v>689</v>
      </c>
      <c r="R24" s="401"/>
    </row>
    <row r="25" ht="19.899999999999999" customHeight="1">
      <c r="A25" s="416"/>
      <c r="B25" s="416"/>
      <c r="C25" s="417"/>
      <c r="D25" s="401"/>
      <c r="E25" s="400" t="str">
        <f>CRONOGRAMA!E7</f>
        <v xml:space="preserve">30 - MÊS 1</v>
      </c>
      <c r="F25" s="400"/>
      <c r="G25" s="398" t="str">
        <f>CRONOGRAMA!G7</f>
        <v xml:space="preserve">60 - MÊS 2</v>
      </c>
      <c r="H25" s="398"/>
      <c r="I25" s="398" t="str">
        <f>CRONOGRAMA!I7</f>
        <v xml:space="preserve">90 - MÊS 3</v>
      </c>
      <c r="J25" s="398"/>
      <c r="K25" s="398" t="str">
        <f>CRONOGRAMA!K7</f>
        <v xml:space="preserve">120 - MÊS 4</v>
      </c>
      <c r="L25" s="398"/>
      <c r="M25" s="398" t="str">
        <f>CRONOGRAMA!M7</f>
        <v xml:space="preserve">150 - MÊS 5</v>
      </c>
      <c r="N25" s="398"/>
      <c r="O25" s="421" t="str">
        <f>CRONOGRAMA!O7</f>
        <v xml:space="preserve">180 - MÊS 6</v>
      </c>
      <c r="P25" s="422"/>
      <c r="Q25" s="423" t="s">
        <v>690</v>
      </c>
      <c r="R25" s="398" t="s">
        <v>664</v>
      </c>
    </row>
    <row r="26" ht="19.899999999999999" customHeight="1">
      <c r="A26" s="424" t="s">
        <v>691</v>
      </c>
      <c r="B26" s="424"/>
      <c r="C26" s="424"/>
      <c r="D26" s="424"/>
      <c r="E26" s="409">
        <f>SUM(CRONOGRAMA!E8:E20)</f>
        <v>464365.72600000002</v>
      </c>
      <c r="F26" s="425">
        <f>CRONOGRAMA!E26/CRONOGRAMA!$C$24</f>
        <v>0.36203874981537115</v>
      </c>
      <c r="G26" s="426">
        <f>SUM(CRONOGRAMA!G8:G20)</f>
        <v>294139.64400000003</v>
      </c>
      <c r="H26" s="425">
        <f>CRONOGRAMA!G26/CRONOGRAMA!$C$24</f>
        <v>0.22932344706443372</v>
      </c>
      <c r="I26" s="426">
        <f>SUM(CRONOGRAMA!I8:I20)</f>
        <v>262018.34350000005</v>
      </c>
      <c r="J26" s="425">
        <f>CRONOGRAMA!I26/CRONOGRAMA!$C$24</f>
        <v>0.20428035102107103</v>
      </c>
      <c r="K26" s="426">
        <f>SUM(CRONOGRAMA!K8:K20)</f>
        <v>128077.01400000001</v>
      </c>
      <c r="L26" s="425">
        <f>CRONOGRAMA!K26/CRONOGRAMA!$C$24</f>
        <v>9.9854143905198089e-002</v>
      </c>
      <c r="M26" s="426">
        <f>SUM(CRONOGRAMA!M8:M20)</f>
        <v>68094.974000000002</v>
      </c>
      <c r="N26" s="427">
        <f>CRONOGRAMA!M26/CRONOGRAMA!$C$24</f>
        <v>5.3089661607950374e-002</v>
      </c>
      <c r="O26" s="428">
        <f>SUM(CRONOGRAMA!O8:O20)</f>
        <v>65945.248500000002</v>
      </c>
      <c r="P26" s="429">
        <f>CRONOGRAMA!O26/CRONOGRAMA!$C$24</f>
        <v>5.1413646585975595e-002</v>
      </c>
      <c r="Q26" s="430">
        <f>CRONOGRAMA!F26+CRONOGRAMA!H26+CRONOGRAMA!J26+CRONOGRAMA!L26+CRONOGRAMA!N26+CRONOGRAMA!P26</f>
        <v>0.99999999999999989</v>
      </c>
      <c r="R26" s="431">
        <f>CRONOGRAMA!E26+CRONOGRAMA!G26+CRONOGRAMA!I26+CRONOGRAMA!K26+CRONOGRAMA!M26+CRONOGRAMA!O26</f>
        <v>1282640.9500000002</v>
      </c>
    </row>
    <row r="27" ht="19.899999999999999" customHeight="1">
      <c r="A27" s="424" t="s">
        <v>692</v>
      </c>
      <c r="B27" s="424"/>
      <c r="C27" s="424"/>
      <c r="D27" s="424"/>
      <c r="E27" s="409">
        <f>CRONOGRAMA!E26</f>
        <v>464365.72600000002</v>
      </c>
      <c r="F27" s="425">
        <f>CRONOGRAMA!F26</f>
        <v>0.36203874981537115</v>
      </c>
      <c r="G27" s="409">
        <f>CRONOGRAMA!E27+CRONOGRAMA!G26</f>
        <v>758505.37000000011</v>
      </c>
      <c r="H27" s="425">
        <f>CRONOGRAMA!F27+CRONOGRAMA!H26</f>
        <v>0.59136219687980485</v>
      </c>
      <c r="I27" s="409">
        <f>CRONOGRAMA!G27+CRONOGRAMA!I26</f>
        <v>1020523.7135000002</v>
      </c>
      <c r="J27" s="425">
        <f>CRONOGRAMA!H27+CRONOGRAMA!J26</f>
        <v>0.79564254790087585</v>
      </c>
      <c r="K27" s="409">
        <f>CRONOGRAMA!I27+CRONOGRAMA!K26</f>
        <v>1148600.7275000003</v>
      </c>
      <c r="L27" s="425">
        <f>CRONOGRAMA!J27+CRONOGRAMA!L26</f>
        <v>0.89549669180607394</v>
      </c>
      <c r="M27" s="409">
        <f>CRONOGRAMA!K27+CRONOGRAMA!M26</f>
        <v>1216695.7015000002</v>
      </c>
      <c r="N27" s="427">
        <f>CRONOGRAMA!L27+CRONOGRAMA!N26</f>
        <v>0.94858635341402431</v>
      </c>
      <c r="O27" s="409">
        <f>CRONOGRAMA!M27+CRONOGRAMA!O26</f>
        <v>1282640.9500000002</v>
      </c>
      <c r="P27" s="429">
        <f>CRONOGRAMA!N27+CRONOGRAMA!P26</f>
        <v>0.99999999999999989</v>
      </c>
      <c r="Q27" s="432"/>
      <c r="R27" s="433"/>
    </row>
    <row r="28" ht="14.65" customHeight="1">
      <c r="A28" s="434"/>
      <c r="B28" s="434"/>
      <c r="C28" s="434"/>
      <c r="D28" s="434"/>
      <c r="E28" s="434"/>
      <c r="F28" s="434"/>
      <c r="G28" s="434"/>
      <c r="H28" s="434"/>
      <c r="I28" s="434"/>
      <c r="J28" s="434"/>
      <c r="K28" s="434"/>
      <c r="L28" s="434"/>
      <c r="M28" s="434"/>
      <c r="N28" s="434"/>
      <c r="O28" s="434"/>
      <c r="P28" s="434"/>
      <c r="Q28" s="434"/>
      <c r="R28" s="434"/>
    </row>
    <row r="29" s="435" customFormat="1" ht="20.100000000000001" customHeight="1">
      <c r="A29" s="436"/>
      <c r="B29" s="436"/>
      <c r="C29" s="436"/>
      <c r="D29" s="436"/>
      <c r="E29" s="436"/>
      <c r="F29" s="436"/>
      <c r="G29" s="436"/>
      <c r="H29" s="436"/>
      <c r="I29" s="436"/>
      <c r="J29" s="436"/>
      <c r="K29" s="436"/>
      <c r="L29" s="436"/>
      <c r="M29" s="436"/>
      <c r="N29" s="436"/>
      <c r="O29" s="436"/>
      <c r="P29" s="436"/>
      <c r="Q29" s="436"/>
      <c r="R29" s="436"/>
    </row>
    <row r="30" ht="20.100000000000001" customHeight="1">
      <c r="A30" s="437" t="s">
        <v>660</v>
      </c>
      <c r="B30" s="437"/>
      <c r="C30" s="437"/>
      <c r="D30" s="437"/>
      <c r="E30" s="437"/>
      <c r="F30" s="437"/>
      <c r="G30" s="438" t="s">
        <v>693</v>
      </c>
      <c r="H30" s="439">
        <v>46185</v>
      </c>
      <c r="I30" s="439"/>
      <c r="J30" s="440" t="s">
        <v>694</v>
      </c>
      <c r="K30" s="441"/>
      <c r="L30" s="441"/>
      <c r="M30" s="441"/>
      <c r="N30" s="441"/>
      <c r="O30" s="441"/>
      <c r="P30" s="441"/>
      <c r="Q30" s="441"/>
      <c r="R30" s="442"/>
    </row>
    <row r="31" ht="20.100000000000001" customHeight="1">
      <c r="A31" s="443"/>
      <c r="B31" s="443"/>
      <c r="C31" s="443"/>
      <c r="D31" s="443"/>
      <c r="E31" s="443"/>
      <c r="F31" s="443"/>
      <c r="G31" s="438"/>
      <c r="H31" s="439"/>
      <c r="I31" s="439"/>
      <c r="J31" s="444"/>
      <c r="K31" s="445"/>
      <c r="L31" s="445"/>
      <c r="M31" s="445"/>
      <c r="N31" s="445"/>
      <c r="O31" s="445"/>
      <c r="P31" s="445"/>
      <c r="Q31" s="445"/>
      <c r="R31" s="446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41">
    <mergeCell ref="A2:R2"/>
    <mergeCell ref="A3:R3"/>
    <mergeCell ref="A4:R4"/>
    <mergeCell ref="A5:R5"/>
    <mergeCell ref="A6:A7"/>
    <mergeCell ref="B6:B7"/>
    <mergeCell ref="C6:C7"/>
    <mergeCell ref="D6:D7"/>
    <mergeCell ref="E6:R6"/>
    <mergeCell ref="E7:F7"/>
    <mergeCell ref="G7:H7"/>
    <mergeCell ref="I7:J7"/>
    <mergeCell ref="K7:L7"/>
    <mergeCell ref="M7:N7"/>
    <mergeCell ref="O7:P7"/>
    <mergeCell ref="A21:R21"/>
    <mergeCell ref="A22:R22"/>
    <mergeCell ref="A23:R23"/>
    <mergeCell ref="A24:B25"/>
    <mergeCell ref="C24:C25"/>
    <mergeCell ref="D24:D25"/>
    <mergeCell ref="E24:P24"/>
    <mergeCell ref="Q24:R24"/>
    <mergeCell ref="E25:F25"/>
    <mergeCell ref="G25:H25"/>
    <mergeCell ref="I25:J25"/>
    <mergeCell ref="K25:L25"/>
    <mergeCell ref="M25:N25"/>
    <mergeCell ref="O25:P25"/>
    <mergeCell ref="A26:D26"/>
    <mergeCell ref="Q26:Q27"/>
    <mergeCell ref="R26:R27"/>
    <mergeCell ref="A27:D27"/>
    <mergeCell ref="A28:R28"/>
    <mergeCell ref="A29:R29"/>
    <mergeCell ref="A30:F30"/>
    <mergeCell ref="G30:G31"/>
    <mergeCell ref="H30:I31"/>
    <mergeCell ref="K30:R30"/>
    <mergeCell ref="A31:F31"/>
    <mergeCell ref="K31:R31"/>
  </mergeCells>
  <printOptions headings="0" gridLines="0"/>
  <pageMargins left="0.51181102362204722" right="0.59055118110236249" top="0.78740157480314954" bottom="0.39370078740157477" header="0.51181102362204722" footer="0.51181102362204722"/>
  <pageSetup paperSize="9" scale="57" firstPageNumber="0" fitToWidth="1" fitToHeight="0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AECF00"/>
    <outlinePr applyStyles="0" summaryBelow="1" summaryRight="1" showOutlineSymbols="1"/>
    <pageSetUpPr autoPageBreaks="1" fitToPage="0"/>
  </sheetPr>
  <sheetViews>
    <sheetView view="pageBreakPreview" zoomScale="100" workbookViewId="0">
      <selection activeCell="A35" activeCellId="0" sqref="A35:C35"/>
    </sheetView>
  </sheetViews>
  <sheetFormatPr defaultColWidth="7.140625" defaultRowHeight="12.75"/>
  <cols>
    <col customWidth="1" min="1" max="1" style="447" width="8.8515625"/>
    <col customWidth="1" min="2" max="2" style="447" width="84.28125"/>
    <col customWidth="1" min="3" max="3" style="447" width="8.28125"/>
    <col min="4" max="5" style="447" width="7.140625"/>
    <col customWidth="1" min="6" max="6" style="447" width="23.42578125"/>
    <col customWidth="1" min="7" max="7" style="447" width="12.5703125"/>
    <col min="8" max="8" style="447" width="7.140625"/>
    <col customWidth="1" min="9" max="9" style="447" width="13.140625"/>
    <col min="10" max="256" style="447" width="7.140625"/>
    <col customWidth="1" min="257" max="257" style="447" width="10.28515625"/>
    <col customWidth="1" min="258" max="258" style="447" width="73.7109375"/>
    <col customWidth="1" min="259" max="259" style="447" width="10.28515625"/>
    <col min="260" max="261" style="447" width="7.140625"/>
    <col customWidth="1" min="262" max="262" style="447" width="23.42578125"/>
    <col customWidth="1" min="263" max="263" style="447" width="12.5703125"/>
    <col min="264" max="264" style="447" width="7.140625"/>
    <col customWidth="1" min="265" max="265" style="447" width="13.140625"/>
    <col min="266" max="512" style="447" width="7.140625"/>
    <col customWidth="1" min="513" max="513" style="447" width="10.28515625"/>
    <col customWidth="1" min="514" max="514" style="447" width="73.7109375"/>
    <col customWidth="1" min="515" max="515" style="447" width="10.28515625"/>
    <col min="516" max="517" style="447" width="7.140625"/>
    <col customWidth="1" min="518" max="518" style="447" width="23.42578125"/>
    <col customWidth="1" min="519" max="519" style="447" width="12.5703125"/>
    <col min="520" max="520" style="447" width="7.140625"/>
    <col customWidth="1" min="521" max="521" style="447" width="13.140625"/>
    <col min="522" max="768" style="447" width="7.140625"/>
    <col customWidth="1" min="769" max="769" style="447" width="10.28515625"/>
    <col customWidth="1" min="770" max="770" style="447" width="73.7109375"/>
    <col customWidth="1" min="771" max="771" style="447" width="10.28515625"/>
    <col min="772" max="773" style="447" width="7.140625"/>
    <col customWidth="1" min="774" max="774" style="447" width="23.42578125"/>
    <col customWidth="1" min="775" max="775" style="447" width="12.5703125"/>
    <col min="776" max="776" style="447" width="7.140625"/>
    <col customWidth="1" min="777" max="777" style="447" width="13.140625"/>
    <col min="778" max="1024" style="447" width="7.140625"/>
    <col customWidth="1" min="1025" max="1025" style="447" width="10.28515625"/>
    <col customWidth="1" min="1026" max="1026" style="447" width="73.7109375"/>
    <col customWidth="1" min="1027" max="1027" style="447" width="10.28515625"/>
    <col min="1028" max="1029" style="447" width="7.140625"/>
    <col customWidth="1" min="1030" max="1030" style="447" width="23.42578125"/>
    <col customWidth="1" min="1031" max="1031" style="447" width="12.5703125"/>
    <col min="1032" max="1032" style="447" width="7.140625"/>
    <col customWidth="1" min="1033" max="1033" style="447" width="13.140625"/>
    <col min="1034" max="1280" style="447" width="7.140625"/>
    <col customWidth="1" min="1281" max="1281" style="447" width="10.28515625"/>
    <col customWidth="1" min="1282" max="1282" style="447" width="73.7109375"/>
    <col customWidth="1" min="1283" max="1283" style="447" width="10.28515625"/>
    <col min="1284" max="1285" style="447" width="7.140625"/>
    <col customWidth="1" min="1286" max="1286" style="447" width="23.42578125"/>
    <col customWidth="1" min="1287" max="1287" style="447" width="12.5703125"/>
    <col min="1288" max="1288" style="447" width="7.140625"/>
    <col customWidth="1" min="1289" max="1289" style="447" width="13.140625"/>
    <col min="1290" max="1536" style="447" width="7.140625"/>
    <col customWidth="1" min="1537" max="1537" style="447" width="10.28515625"/>
    <col customWidth="1" min="1538" max="1538" style="447" width="73.7109375"/>
    <col customWidth="1" min="1539" max="1539" style="447" width="10.28515625"/>
    <col min="1540" max="1541" style="447" width="7.140625"/>
    <col customWidth="1" min="1542" max="1542" style="447" width="23.42578125"/>
    <col customWidth="1" min="1543" max="1543" style="447" width="12.5703125"/>
    <col min="1544" max="1544" style="447" width="7.140625"/>
    <col customWidth="1" min="1545" max="1545" style="447" width="13.140625"/>
    <col min="1546" max="1792" style="447" width="7.140625"/>
    <col customWidth="1" min="1793" max="1793" style="447" width="10.28515625"/>
    <col customWidth="1" min="1794" max="1794" style="447" width="73.7109375"/>
    <col customWidth="1" min="1795" max="1795" style="447" width="10.28515625"/>
    <col min="1796" max="1797" style="447" width="7.140625"/>
    <col customWidth="1" min="1798" max="1798" style="447" width="23.42578125"/>
    <col customWidth="1" min="1799" max="1799" style="447" width="12.5703125"/>
    <col min="1800" max="1800" style="447" width="7.140625"/>
    <col customWidth="1" min="1801" max="1801" style="447" width="13.140625"/>
    <col min="1802" max="2048" style="447" width="7.140625"/>
    <col customWidth="1" min="2049" max="2049" style="447" width="10.28515625"/>
    <col customWidth="1" min="2050" max="2050" style="447" width="73.7109375"/>
    <col customWidth="1" min="2051" max="2051" style="447" width="10.28515625"/>
    <col min="2052" max="2053" style="447" width="7.140625"/>
    <col customWidth="1" min="2054" max="2054" style="447" width="23.42578125"/>
    <col customWidth="1" min="2055" max="2055" style="447" width="12.5703125"/>
    <col min="2056" max="2056" style="447" width="7.140625"/>
    <col customWidth="1" min="2057" max="2057" style="447" width="13.140625"/>
    <col min="2058" max="2304" style="447" width="7.140625"/>
    <col customWidth="1" min="2305" max="2305" style="447" width="10.28515625"/>
    <col customWidth="1" min="2306" max="2306" style="447" width="73.7109375"/>
    <col customWidth="1" min="2307" max="2307" style="447" width="10.28515625"/>
    <col min="2308" max="2309" style="447" width="7.140625"/>
    <col customWidth="1" min="2310" max="2310" style="447" width="23.42578125"/>
    <col customWidth="1" min="2311" max="2311" style="447" width="12.5703125"/>
    <col min="2312" max="2312" style="447" width="7.140625"/>
    <col customWidth="1" min="2313" max="2313" style="447" width="13.140625"/>
    <col min="2314" max="2560" style="447" width="7.140625"/>
    <col customWidth="1" min="2561" max="2561" style="447" width="10.28515625"/>
    <col customWidth="1" min="2562" max="2562" style="447" width="73.7109375"/>
    <col customWidth="1" min="2563" max="2563" style="447" width="10.28515625"/>
    <col min="2564" max="2565" style="447" width="7.140625"/>
    <col customWidth="1" min="2566" max="2566" style="447" width="23.42578125"/>
    <col customWidth="1" min="2567" max="2567" style="447" width="12.5703125"/>
    <col min="2568" max="2568" style="447" width="7.140625"/>
    <col customWidth="1" min="2569" max="2569" style="447" width="13.140625"/>
    <col min="2570" max="2816" style="447" width="7.140625"/>
    <col customWidth="1" min="2817" max="2817" style="447" width="10.28515625"/>
    <col customWidth="1" min="2818" max="2818" style="447" width="73.7109375"/>
    <col customWidth="1" min="2819" max="2819" style="447" width="10.28515625"/>
    <col min="2820" max="2821" style="447" width="7.140625"/>
    <col customWidth="1" min="2822" max="2822" style="447" width="23.42578125"/>
    <col customWidth="1" min="2823" max="2823" style="447" width="12.5703125"/>
    <col min="2824" max="2824" style="447" width="7.140625"/>
    <col customWidth="1" min="2825" max="2825" style="447" width="13.140625"/>
    <col min="2826" max="3072" style="447" width="7.140625"/>
    <col customWidth="1" min="3073" max="3073" style="447" width="10.28515625"/>
    <col customWidth="1" min="3074" max="3074" style="447" width="73.7109375"/>
    <col customWidth="1" min="3075" max="3075" style="447" width="10.28515625"/>
    <col min="3076" max="3077" style="447" width="7.140625"/>
    <col customWidth="1" min="3078" max="3078" style="447" width="23.42578125"/>
    <col customWidth="1" min="3079" max="3079" style="447" width="12.5703125"/>
    <col min="3080" max="3080" style="447" width="7.140625"/>
    <col customWidth="1" min="3081" max="3081" style="447" width="13.140625"/>
    <col min="3082" max="3328" style="447" width="7.140625"/>
    <col customWidth="1" min="3329" max="3329" style="447" width="10.28515625"/>
    <col customWidth="1" min="3330" max="3330" style="447" width="73.7109375"/>
    <col customWidth="1" min="3331" max="3331" style="447" width="10.28515625"/>
    <col min="3332" max="3333" style="447" width="7.140625"/>
    <col customWidth="1" min="3334" max="3334" style="447" width="23.42578125"/>
    <col customWidth="1" min="3335" max="3335" style="447" width="12.5703125"/>
    <col min="3336" max="3336" style="447" width="7.140625"/>
    <col customWidth="1" min="3337" max="3337" style="447" width="13.140625"/>
    <col min="3338" max="3584" style="447" width="7.140625"/>
    <col customWidth="1" min="3585" max="3585" style="447" width="10.28515625"/>
    <col customWidth="1" min="3586" max="3586" style="447" width="73.7109375"/>
    <col customWidth="1" min="3587" max="3587" style="447" width="10.28515625"/>
    <col min="3588" max="3589" style="447" width="7.140625"/>
    <col customWidth="1" min="3590" max="3590" style="447" width="23.42578125"/>
    <col customWidth="1" min="3591" max="3591" style="447" width="12.5703125"/>
    <col min="3592" max="3592" style="447" width="7.140625"/>
    <col customWidth="1" min="3593" max="3593" style="447" width="13.140625"/>
    <col min="3594" max="3840" style="447" width="7.140625"/>
    <col customWidth="1" min="3841" max="3841" style="447" width="10.28515625"/>
    <col customWidth="1" min="3842" max="3842" style="447" width="73.7109375"/>
    <col customWidth="1" min="3843" max="3843" style="447" width="10.28515625"/>
    <col min="3844" max="3845" style="447" width="7.140625"/>
    <col customWidth="1" min="3846" max="3846" style="447" width="23.42578125"/>
    <col customWidth="1" min="3847" max="3847" style="447" width="12.5703125"/>
    <col min="3848" max="3848" style="447" width="7.140625"/>
    <col customWidth="1" min="3849" max="3849" style="447" width="13.140625"/>
    <col min="3850" max="4096" style="447" width="7.140625"/>
    <col customWidth="1" min="4097" max="4097" style="447" width="10.28515625"/>
    <col customWidth="1" min="4098" max="4098" style="447" width="73.7109375"/>
    <col customWidth="1" min="4099" max="4099" style="447" width="10.28515625"/>
    <col min="4100" max="4101" style="447" width="7.140625"/>
    <col customWidth="1" min="4102" max="4102" style="447" width="23.42578125"/>
    <col customWidth="1" min="4103" max="4103" style="447" width="12.5703125"/>
    <col min="4104" max="4104" style="447" width="7.140625"/>
    <col customWidth="1" min="4105" max="4105" style="447" width="13.140625"/>
    <col min="4106" max="4352" style="447" width="7.140625"/>
    <col customWidth="1" min="4353" max="4353" style="447" width="10.28515625"/>
    <col customWidth="1" min="4354" max="4354" style="447" width="73.7109375"/>
    <col customWidth="1" min="4355" max="4355" style="447" width="10.28515625"/>
    <col min="4356" max="4357" style="447" width="7.140625"/>
    <col customWidth="1" min="4358" max="4358" style="447" width="23.42578125"/>
    <col customWidth="1" min="4359" max="4359" style="447" width="12.5703125"/>
    <col min="4360" max="4360" style="447" width="7.140625"/>
    <col customWidth="1" min="4361" max="4361" style="447" width="13.140625"/>
    <col min="4362" max="4608" style="447" width="7.140625"/>
    <col customWidth="1" min="4609" max="4609" style="447" width="10.28515625"/>
    <col customWidth="1" min="4610" max="4610" style="447" width="73.7109375"/>
    <col customWidth="1" min="4611" max="4611" style="447" width="10.28515625"/>
    <col min="4612" max="4613" style="447" width="7.140625"/>
    <col customWidth="1" min="4614" max="4614" style="447" width="23.42578125"/>
    <col customWidth="1" min="4615" max="4615" style="447" width="12.5703125"/>
    <col min="4616" max="4616" style="447" width="7.140625"/>
    <col customWidth="1" min="4617" max="4617" style="447" width="13.140625"/>
    <col min="4618" max="4864" style="447" width="7.140625"/>
    <col customWidth="1" min="4865" max="4865" style="447" width="10.28515625"/>
    <col customWidth="1" min="4866" max="4866" style="447" width="73.7109375"/>
    <col customWidth="1" min="4867" max="4867" style="447" width="10.28515625"/>
    <col min="4868" max="4869" style="447" width="7.140625"/>
    <col customWidth="1" min="4870" max="4870" style="447" width="23.42578125"/>
    <col customWidth="1" min="4871" max="4871" style="447" width="12.5703125"/>
    <col min="4872" max="4872" style="447" width="7.140625"/>
    <col customWidth="1" min="4873" max="4873" style="447" width="13.140625"/>
    <col min="4874" max="5120" style="447" width="7.140625"/>
    <col customWidth="1" min="5121" max="5121" style="447" width="10.28515625"/>
    <col customWidth="1" min="5122" max="5122" style="447" width="73.7109375"/>
    <col customWidth="1" min="5123" max="5123" style="447" width="10.28515625"/>
    <col min="5124" max="5125" style="447" width="7.140625"/>
    <col customWidth="1" min="5126" max="5126" style="447" width="23.42578125"/>
    <col customWidth="1" min="5127" max="5127" style="447" width="12.5703125"/>
    <col min="5128" max="5128" style="447" width="7.140625"/>
    <col customWidth="1" min="5129" max="5129" style="447" width="13.140625"/>
    <col min="5130" max="5376" style="447" width="7.140625"/>
    <col customWidth="1" min="5377" max="5377" style="447" width="10.28515625"/>
    <col customWidth="1" min="5378" max="5378" style="447" width="73.7109375"/>
    <col customWidth="1" min="5379" max="5379" style="447" width="10.28515625"/>
    <col min="5380" max="5381" style="447" width="7.140625"/>
    <col customWidth="1" min="5382" max="5382" style="447" width="23.42578125"/>
    <col customWidth="1" min="5383" max="5383" style="447" width="12.5703125"/>
    <col min="5384" max="5384" style="447" width="7.140625"/>
    <col customWidth="1" min="5385" max="5385" style="447" width="13.140625"/>
    <col min="5386" max="5632" style="447" width="7.140625"/>
    <col customWidth="1" min="5633" max="5633" style="447" width="10.28515625"/>
    <col customWidth="1" min="5634" max="5634" style="447" width="73.7109375"/>
    <col customWidth="1" min="5635" max="5635" style="447" width="10.28515625"/>
    <col min="5636" max="5637" style="447" width="7.140625"/>
    <col customWidth="1" min="5638" max="5638" style="447" width="23.42578125"/>
    <col customWidth="1" min="5639" max="5639" style="447" width="12.5703125"/>
    <col min="5640" max="5640" style="447" width="7.140625"/>
    <col customWidth="1" min="5641" max="5641" style="447" width="13.140625"/>
    <col min="5642" max="5888" style="447" width="7.140625"/>
    <col customWidth="1" min="5889" max="5889" style="447" width="10.28515625"/>
    <col customWidth="1" min="5890" max="5890" style="447" width="73.7109375"/>
    <col customWidth="1" min="5891" max="5891" style="447" width="10.28515625"/>
    <col min="5892" max="5893" style="447" width="7.140625"/>
    <col customWidth="1" min="5894" max="5894" style="447" width="23.42578125"/>
    <col customWidth="1" min="5895" max="5895" style="447" width="12.5703125"/>
    <col min="5896" max="5896" style="447" width="7.140625"/>
    <col customWidth="1" min="5897" max="5897" style="447" width="13.140625"/>
    <col min="5898" max="6144" style="447" width="7.140625"/>
    <col customWidth="1" min="6145" max="6145" style="447" width="10.28515625"/>
    <col customWidth="1" min="6146" max="6146" style="447" width="73.7109375"/>
    <col customWidth="1" min="6147" max="6147" style="447" width="10.28515625"/>
    <col min="6148" max="6149" style="447" width="7.140625"/>
    <col customWidth="1" min="6150" max="6150" style="447" width="23.42578125"/>
    <col customWidth="1" min="6151" max="6151" style="447" width="12.5703125"/>
    <col min="6152" max="6152" style="447" width="7.140625"/>
    <col customWidth="1" min="6153" max="6153" style="447" width="13.140625"/>
    <col min="6154" max="6400" style="447" width="7.140625"/>
    <col customWidth="1" min="6401" max="6401" style="447" width="10.28515625"/>
    <col customWidth="1" min="6402" max="6402" style="447" width="73.7109375"/>
    <col customWidth="1" min="6403" max="6403" style="447" width="10.28515625"/>
    <col min="6404" max="6405" style="447" width="7.140625"/>
    <col customWidth="1" min="6406" max="6406" style="447" width="23.42578125"/>
    <col customWidth="1" min="6407" max="6407" style="447" width="12.5703125"/>
    <col min="6408" max="6408" style="447" width="7.140625"/>
    <col customWidth="1" min="6409" max="6409" style="447" width="13.140625"/>
    <col min="6410" max="6656" style="447" width="7.140625"/>
    <col customWidth="1" min="6657" max="6657" style="447" width="10.28515625"/>
    <col customWidth="1" min="6658" max="6658" style="447" width="73.7109375"/>
    <col customWidth="1" min="6659" max="6659" style="447" width="10.28515625"/>
    <col min="6660" max="6661" style="447" width="7.140625"/>
    <col customWidth="1" min="6662" max="6662" style="447" width="23.42578125"/>
    <col customWidth="1" min="6663" max="6663" style="447" width="12.5703125"/>
    <col min="6664" max="6664" style="447" width="7.140625"/>
    <col customWidth="1" min="6665" max="6665" style="447" width="13.140625"/>
    <col min="6666" max="6912" style="447" width="7.140625"/>
    <col customWidth="1" min="6913" max="6913" style="447" width="10.28515625"/>
    <col customWidth="1" min="6914" max="6914" style="447" width="73.7109375"/>
    <col customWidth="1" min="6915" max="6915" style="447" width="10.28515625"/>
    <col min="6916" max="6917" style="447" width="7.140625"/>
    <col customWidth="1" min="6918" max="6918" style="447" width="23.42578125"/>
    <col customWidth="1" min="6919" max="6919" style="447" width="12.5703125"/>
    <col min="6920" max="6920" style="447" width="7.140625"/>
    <col customWidth="1" min="6921" max="6921" style="447" width="13.140625"/>
    <col min="6922" max="7168" style="447" width="7.140625"/>
    <col customWidth="1" min="7169" max="7169" style="447" width="10.28515625"/>
    <col customWidth="1" min="7170" max="7170" style="447" width="73.7109375"/>
    <col customWidth="1" min="7171" max="7171" style="447" width="10.28515625"/>
    <col min="7172" max="7173" style="447" width="7.140625"/>
    <col customWidth="1" min="7174" max="7174" style="447" width="23.42578125"/>
    <col customWidth="1" min="7175" max="7175" style="447" width="12.5703125"/>
    <col min="7176" max="7176" style="447" width="7.140625"/>
    <col customWidth="1" min="7177" max="7177" style="447" width="13.140625"/>
    <col min="7178" max="7424" style="447" width="7.140625"/>
    <col customWidth="1" min="7425" max="7425" style="447" width="10.28515625"/>
    <col customWidth="1" min="7426" max="7426" style="447" width="73.7109375"/>
    <col customWidth="1" min="7427" max="7427" style="447" width="10.28515625"/>
    <col min="7428" max="7429" style="447" width="7.140625"/>
    <col customWidth="1" min="7430" max="7430" style="447" width="23.42578125"/>
    <col customWidth="1" min="7431" max="7431" style="447" width="12.5703125"/>
    <col min="7432" max="7432" style="447" width="7.140625"/>
    <col customWidth="1" min="7433" max="7433" style="447" width="13.140625"/>
    <col min="7434" max="7680" style="447" width="7.140625"/>
    <col customWidth="1" min="7681" max="7681" style="447" width="10.28515625"/>
    <col customWidth="1" min="7682" max="7682" style="447" width="73.7109375"/>
    <col customWidth="1" min="7683" max="7683" style="447" width="10.28515625"/>
    <col min="7684" max="7685" style="447" width="7.140625"/>
    <col customWidth="1" min="7686" max="7686" style="447" width="23.42578125"/>
    <col customWidth="1" min="7687" max="7687" style="447" width="12.5703125"/>
    <col min="7688" max="7688" style="447" width="7.140625"/>
    <col customWidth="1" min="7689" max="7689" style="447" width="13.140625"/>
    <col min="7690" max="7936" style="447" width="7.140625"/>
    <col customWidth="1" min="7937" max="7937" style="447" width="10.28515625"/>
    <col customWidth="1" min="7938" max="7938" style="447" width="73.7109375"/>
    <col customWidth="1" min="7939" max="7939" style="447" width="10.28515625"/>
    <col min="7940" max="7941" style="447" width="7.140625"/>
    <col customWidth="1" min="7942" max="7942" style="447" width="23.42578125"/>
    <col customWidth="1" min="7943" max="7943" style="447" width="12.5703125"/>
    <col min="7944" max="7944" style="447" width="7.140625"/>
    <col customWidth="1" min="7945" max="7945" style="447" width="13.140625"/>
    <col min="7946" max="8192" style="447" width="7.140625"/>
    <col customWidth="1" min="8193" max="8193" style="447" width="10.28515625"/>
    <col customWidth="1" min="8194" max="8194" style="447" width="73.7109375"/>
    <col customWidth="1" min="8195" max="8195" style="447" width="10.28515625"/>
    <col min="8196" max="8197" style="447" width="7.140625"/>
    <col customWidth="1" min="8198" max="8198" style="447" width="23.42578125"/>
    <col customWidth="1" min="8199" max="8199" style="447" width="12.5703125"/>
    <col min="8200" max="8200" style="447" width="7.140625"/>
    <col customWidth="1" min="8201" max="8201" style="447" width="13.140625"/>
    <col min="8202" max="8448" style="447" width="7.140625"/>
    <col customWidth="1" min="8449" max="8449" style="447" width="10.28515625"/>
    <col customWidth="1" min="8450" max="8450" style="447" width="73.7109375"/>
    <col customWidth="1" min="8451" max="8451" style="447" width="10.28515625"/>
    <col min="8452" max="8453" style="447" width="7.140625"/>
    <col customWidth="1" min="8454" max="8454" style="447" width="23.42578125"/>
    <col customWidth="1" min="8455" max="8455" style="447" width="12.5703125"/>
    <col min="8456" max="8456" style="447" width="7.140625"/>
    <col customWidth="1" min="8457" max="8457" style="447" width="13.140625"/>
    <col min="8458" max="8704" style="447" width="7.140625"/>
    <col customWidth="1" min="8705" max="8705" style="447" width="10.28515625"/>
    <col customWidth="1" min="8706" max="8706" style="447" width="73.7109375"/>
    <col customWidth="1" min="8707" max="8707" style="447" width="10.28515625"/>
    <col min="8708" max="8709" style="447" width="7.140625"/>
    <col customWidth="1" min="8710" max="8710" style="447" width="23.42578125"/>
    <col customWidth="1" min="8711" max="8711" style="447" width="12.5703125"/>
    <col min="8712" max="8712" style="447" width="7.140625"/>
    <col customWidth="1" min="8713" max="8713" style="447" width="13.140625"/>
    <col min="8714" max="8960" style="447" width="7.140625"/>
    <col customWidth="1" min="8961" max="8961" style="447" width="10.28515625"/>
    <col customWidth="1" min="8962" max="8962" style="447" width="73.7109375"/>
    <col customWidth="1" min="8963" max="8963" style="447" width="10.28515625"/>
    <col min="8964" max="8965" style="447" width="7.140625"/>
    <col customWidth="1" min="8966" max="8966" style="447" width="23.42578125"/>
    <col customWidth="1" min="8967" max="8967" style="447" width="12.5703125"/>
    <col min="8968" max="8968" style="447" width="7.140625"/>
    <col customWidth="1" min="8969" max="8969" style="447" width="13.140625"/>
    <col min="8970" max="9216" style="447" width="7.140625"/>
    <col customWidth="1" min="9217" max="9217" style="447" width="10.28515625"/>
    <col customWidth="1" min="9218" max="9218" style="447" width="73.7109375"/>
    <col customWidth="1" min="9219" max="9219" style="447" width="10.28515625"/>
    <col min="9220" max="9221" style="447" width="7.140625"/>
    <col customWidth="1" min="9222" max="9222" style="447" width="23.42578125"/>
    <col customWidth="1" min="9223" max="9223" style="447" width="12.5703125"/>
    <col min="9224" max="9224" style="447" width="7.140625"/>
    <col customWidth="1" min="9225" max="9225" style="447" width="13.140625"/>
    <col min="9226" max="9472" style="447" width="7.140625"/>
    <col customWidth="1" min="9473" max="9473" style="447" width="10.28515625"/>
    <col customWidth="1" min="9474" max="9474" style="447" width="73.7109375"/>
    <col customWidth="1" min="9475" max="9475" style="447" width="10.28515625"/>
    <col min="9476" max="9477" style="447" width="7.140625"/>
    <col customWidth="1" min="9478" max="9478" style="447" width="23.42578125"/>
    <col customWidth="1" min="9479" max="9479" style="447" width="12.5703125"/>
    <col min="9480" max="9480" style="447" width="7.140625"/>
    <col customWidth="1" min="9481" max="9481" style="447" width="13.140625"/>
    <col min="9482" max="9728" style="447" width="7.140625"/>
    <col customWidth="1" min="9729" max="9729" style="447" width="10.28515625"/>
    <col customWidth="1" min="9730" max="9730" style="447" width="73.7109375"/>
    <col customWidth="1" min="9731" max="9731" style="447" width="10.28515625"/>
    <col min="9732" max="9733" style="447" width="7.140625"/>
    <col customWidth="1" min="9734" max="9734" style="447" width="23.42578125"/>
    <col customWidth="1" min="9735" max="9735" style="447" width="12.5703125"/>
    <col min="9736" max="9736" style="447" width="7.140625"/>
    <col customWidth="1" min="9737" max="9737" style="447" width="13.140625"/>
    <col min="9738" max="9984" style="447" width="7.140625"/>
    <col customWidth="1" min="9985" max="9985" style="447" width="10.28515625"/>
    <col customWidth="1" min="9986" max="9986" style="447" width="73.7109375"/>
    <col customWidth="1" min="9987" max="9987" style="447" width="10.28515625"/>
    <col min="9988" max="9989" style="447" width="7.140625"/>
    <col customWidth="1" min="9990" max="9990" style="447" width="23.42578125"/>
    <col customWidth="1" min="9991" max="9991" style="447" width="12.5703125"/>
    <col min="9992" max="9992" style="447" width="7.140625"/>
    <col customWidth="1" min="9993" max="9993" style="447" width="13.140625"/>
    <col min="9994" max="10240" style="447" width="7.140625"/>
    <col customWidth="1" min="10241" max="10241" style="447" width="10.28515625"/>
    <col customWidth="1" min="10242" max="10242" style="447" width="73.7109375"/>
    <col customWidth="1" min="10243" max="10243" style="447" width="10.28515625"/>
    <col min="10244" max="10245" style="447" width="7.140625"/>
    <col customWidth="1" min="10246" max="10246" style="447" width="23.42578125"/>
    <col customWidth="1" min="10247" max="10247" style="447" width="12.5703125"/>
    <col min="10248" max="10248" style="447" width="7.140625"/>
    <col customWidth="1" min="10249" max="10249" style="447" width="13.140625"/>
    <col min="10250" max="10496" style="447" width="7.140625"/>
    <col customWidth="1" min="10497" max="10497" style="447" width="10.28515625"/>
    <col customWidth="1" min="10498" max="10498" style="447" width="73.7109375"/>
    <col customWidth="1" min="10499" max="10499" style="447" width="10.28515625"/>
    <col min="10500" max="10501" style="447" width="7.140625"/>
    <col customWidth="1" min="10502" max="10502" style="447" width="23.42578125"/>
    <col customWidth="1" min="10503" max="10503" style="447" width="12.5703125"/>
    <col min="10504" max="10504" style="447" width="7.140625"/>
    <col customWidth="1" min="10505" max="10505" style="447" width="13.140625"/>
    <col min="10506" max="10752" style="447" width="7.140625"/>
    <col customWidth="1" min="10753" max="10753" style="447" width="10.28515625"/>
    <col customWidth="1" min="10754" max="10754" style="447" width="73.7109375"/>
    <col customWidth="1" min="10755" max="10755" style="447" width="10.28515625"/>
    <col min="10756" max="10757" style="447" width="7.140625"/>
    <col customWidth="1" min="10758" max="10758" style="447" width="23.42578125"/>
    <col customWidth="1" min="10759" max="10759" style="447" width="12.5703125"/>
    <col min="10760" max="10760" style="447" width="7.140625"/>
    <col customWidth="1" min="10761" max="10761" style="447" width="13.140625"/>
    <col min="10762" max="11008" style="447" width="7.140625"/>
    <col customWidth="1" min="11009" max="11009" style="447" width="10.28515625"/>
    <col customWidth="1" min="11010" max="11010" style="447" width="73.7109375"/>
    <col customWidth="1" min="11011" max="11011" style="447" width="10.28515625"/>
    <col min="11012" max="11013" style="447" width="7.140625"/>
    <col customWidth="1" min="11014" max="11014" style="447" width="23.42578125"/>
    <col customWidth="1" min="11015" max="11015" style="447" width="12.5703125"/>
    <col min="11016" max="11016" style="447" width="7.140625"/>
    <col customWidth="1" min="11017" max="11017" style="447" width="13.140625"/>
    <col min="11018" max="11264" style="447" width="7.140625"/>
    <col customWidth="1" min="11265" max="11265" style="447" width="10.28515625"/>
    <col customWidth="1" min="11266" max="11266" style="447" width="73.7109375"/>
    <col customWidth="1" min="11267" max="11267" style="447" width="10.28515625"/>
    <col min="11268" max="11269" style="447" width="7.140625"/>
    <col customWidth="1" min="11270" max="11270" style="447" width="23.42578125"/>
    <col customWidth="1" min="11271" max="11271" style="447" width="12.5703125"/>
    <col min="11272" max="11272" style="447" width="7.140625"/>
    <col customWidth="1" min="11273" max="11273" style="447" width="13.140625"/>
    <col min="11274" max="11520" style="447" width="7.140625"/>
    <col customWidth="1" min="11521" max="11521" style="447" width="10.28515625"/>
    <col customWidth="1" min="11522" max="11522" style="447" width="73.7109375"/>
    <col customWidth="1" min="11523" max="11523" style="447" width="10.28515625"/>
    <col min="11524" max="11525" style="447" width="7.140625"/>
    <col customWidth="1" min="11526" max="11526" style="447" width="23.42578125"/>
    <col customWidth="1" min="11527" max="11527" style="447" width="12.5703125"/>
    <col min="11528" max="11528" style="447" width="7.140625"/>
    <col customWidth="1" min="11529" max="11529" style="447" width="13.140625"/>
    <col min="11530" max="11776" style="447" width="7.140625"/>
    <col customWidth="1" min="11777" max="11777" style="447" width="10.28515625"/>
    <col customWidth="1" min="11778" max="11778" style="447" width="73.7109375"/>
    <col customWidth="1" min="11779" max="11779" style="447" width="10.28515625"/>
    <col min="11780" max="11781" style="447" width="7.140625"/>
    <col customWidth="1" min="11782" max="11782" style="447" width="23.42578125"/>
    <col customWidth="1" min="11783" max="11783" style="447" width="12.5703125"/>
    <col min="11784" max="11784" style="447" width="7.140625"/>
    <col customWidth="1" min="11785" max="11785" style="447" width="13.140625"/>
    <col min="11786" max="12032" style="447" width="7.140625"/>
    <col customWidth="1" min="12033" max="12033" style="447" width="10.28515625"/>
    <col customWidth="1" min="12034" max="12034" style="447" width="73.7109375"/>
    <col customWidth="1" min="12035" max="12035" style="447" width="10.28515625"/>
    <col min="12036" max="12037" style="447" width="7.140625"/>
    <col customWidth="1" min="12038" max="12038" style="447" width="23.42578125"/>
    <col customWidth="1" min="12039" max="12039" style="447" width="12.5703125"/>
    <col min="12040" max="12040" style="447" width="7.140625"/>
    <col customWidth="1" min="12041" max="12041" style="447" width="13.140625"/>
    <col min="12042" max="12288" style="447" width="7.140625"/>
    <col customWidth="1" min="12289" max="12289" style="447" width="10.28515625"/>
    <col customWidth="1" min="12290" max="12290" style="447" width="73.7109375"/>
    <col customWidth="1" min="12291" max="12291" style="447" width="10.28515625"/>
    <col min="12292" max="12293" style="447" width="7.140625"/>
    <col customWidth="1" min="12294" max="12294" style="447" width="23.42578125"/>
    <col customWidth="1" min="12295" max="12295" style="447" width="12.5703125"/>
    <col min="12296" max="12296" style="447" width="7.140625"/>
    <col customWidth="1" min="12297" max="12297" style="447" width="13.140625"/>
    <col min="12298" max="12544" style="447" width="7.140625"/>
    <col customWidth="1" min="12545" max="12545" style="447" width="10.28515625"/>
    <col customWidth="1" min="12546" max="12546" style="447" width="73.7109375"/>
    <col customWidth="1" min="12547" max="12547" style="447" width="10.28515625"/>
    <col min="12548" max="12549" style="447" width="7.140625"/>
    <col customWidth="1" min="12550" max="12550" style="447" width="23.42578125"/>
    <col customWidth="1" min="12551" max="12551" style="447" width="12.5703125"/>
    <col min="12552" max="12552" style="447" width="7.140625"/>
    <col customWidth="1" min="12553" max="12553" style="447" width="13.140625"/>
    <col min="12554" max="12800" style="447" width="7.140625"/>
    <col customWidth="1" min="12801" max="12801" style="447" width="10.28515625"/>
    <col customWidth="1" min="12802" max="12802" style="447" width="73.7109375"/>
    <col customWidth="1" min="12803" max="12803" style="447" width="10.28515625"/>
    <col min="12804" max="12805" style="447" width="7.140625"/>
    <col customWidth="1" min="12806" max="12806" style="447" width="23.42578125"/>
    <col customWidth="1" min="12807" max="12807" style="447" width="12.5703125"/>
    <col min="12808" max="12808" style="447" width="7.140625"/>
    <col customWidth="1" min="12809" max="12809" style="447" width="13.140625"/>
    <col min="12810" max="13056" style="447" width="7.140625"/>
    <col customWidth="1" min="13057" max="13057" style="447" width="10.28515625"/>
    <col customWidth="1" min="13058" max="13058" style="447" width="73.7109375"/>
    <col customWidth="1" min="13059" max="13059" style="447" width="10.28515625"/>
    <col min="13060" max="13061" style="447" width="7.140625"/>
    <col customWidth="1" min="13062" max="13062" style="447" width="23.42578125"/>
    <col customWidth="1" min="13063" max="13063" style="447" width="12.5703125"/>
    <col min="13064" max="13064" style="447" width="7.140625"/>
    <col customWidth="1" min="13065" max="13065" style="447" width="13.140625"/>
    <col min="13066" max="13312" style="447" width="7.140625"/>
    <col customWidth="1" min="13313" max="13313" style="447" width="10.28515625"/>
    <col customWidth="1" min="13314" max="13314" style="447" width="73.7109375"/>
    <col customWidth="1" min="13315" max="13315" style="447" width="10.28515625"/>
    <col min="13316" max="13317" style="447" width="7.140625"/>
    <col customWidth="1" min="13318" max="13318" style="447" width="23.42578125"/>
    <col customWidth="1" min="13319" max="13319" style="447" width="12.5703125"/>
    <col min="13320" max="13320" style="447" width="7.140625"/>
    <col customWidth="1" min="13321" max="13321" style="447" width="13.140625"/>
    <col min="13322" max="13568" style="447" width="7.140625"/>
    <col customWidth="1" min="13569" max="13569" style="447" width="10.28515625"/>
    <col customWidth="1" min="13570" max="13570" style="447" width="73.7109375"/>
    <col customWidth="1" min="13571" max="13571" style="447" width="10.28515625"/>
    <col min="13572" max="13573" style="447" width="7.140625"/>
    <col customWidth="1" min="13574" max="13574" style="447" width="23.42578125"/>
    <col customWidth="1" min="13575" max="13575" style="447" width="12.5703125"/>
    <col min="13576" max="13576" style="447" width="7.140625"/>
    <col customWidth="1" min="13577" max="13577" style="447" width="13.140625"/>
    <col min="13578" max="13824" style="447" width="7.140625"/>
    <col customWidth="1" min="13825" max="13825" style="447" width="10.28515625"/>
    <col customWidth="1" min="13826" max="13826" style="447" width="73.7109375"/>
    <col customWidth="1" min="13827" max="13827" style="447" width="10.28515625"/>
    <col min="13828" max="13829" style="447" width="7.140625"/>
    <col customWidth="1" min="13830" max="13830" style="447" width="23.42578125"/>
    <col customWidth="1" min="13831" max="13831" style="447" width="12.5703125"/>
    <col min="13832" max="13832" style="447" width="7.140625"/>
    <col customWidth="1" min="13833" max="13833" style="447" width="13.140625"/>
    <col min="13834" max="14080" style="447" width="7.140625"/>
    <col customWidth="1" min="14081" max="14081" style="447" width="10.28515625"/>
    <col customWidth="1" min="14082" max="14082" style="447" width="73.7109375"/>
    <col customWidth="1" min="14083" max="14083" style="447" width="10.28515625"/>
    <col min="14084" max="14085" style="447" width="7.140625"/>
    <col customWidth="1" min="14086" max="14086" style="447" width="23.42578125"/>
    <col customWidth="1" min="14087" max="14087" style="447" width="12.5703125"/>
    <col min="14088" max="14088" style="447" width="7.140625"/>
    <col customWidth="1" min="14089" max="14089" style="447" width="13.140625"/>
    <col min="14090" max="14336" style="447" width="7.140625"/>
    <col customWidth="1" min="14337" max="14337" style="447" width="10.28515625"/>
    <col customWidth="1" min="14338" max="14338" style="447" width="73.7109375"/>
    <col customWidth="1" min="14339" max="14339" style="447" width="10.28515625"/>
    <col min="14340" max="14341" style="447" width="7.140625"/>
    <col customWidth="1" min="14342" max="14342" style="447" width="23.42578125"/>
    <col customWidth="1" min="14343" max="14343" style="447" width="12.5703125"/>
    <col min="14344" max="14344" style="447" width="7.140625"/>
    <col customWidth="1" min="14345" max="14345" style="447" width="13.140625"/>
    <col min="14346" max="14592" style="447" width="7.140625"/>
    <col customWidth="1" min="14593" max="14593" style="447" width="10.28515625"/>
    <col customWidth="1" min="14594" max="14594" style="447" width="73.7109375"/>
    <col customWidth="1" min="14595" max="14595" style="447" width="10.28515625"/>
    <col min="14596" max="14597" style="447" width="7.140625"/>
    <col customWidth="1" min="14598" max="14598" style="447" width="23.42578125"/>
    <col customWidth="1" min="14599" max="14599" style="447" width="12.5703125"/>
    <col min="14600" max="14600" style="447" width="7.140625"/>
    <col customWidth="1" min="14601" max="14601" style="447" width="13.140625"/>
    <col min="14602" max="14848" style="447" width="7.140625"/>
    <col customWidth="1" min="14849" max="14849" style="447" width="10.28515625"/>
    <col customWidth="1" min="14850" max="14850" style="447" width="73.7109375"/>
    <col customWidth="1" min="14851" max="14851" style="447" width="10.28515625"/>
    <col min="14852" max="14853" style="447" width="7.140625"/>
    <col customWidth="1" min="14854" max="14854" style="447" width="23.42578125"/>
    <col customWidth="1" min="14855" max="14855" style="447" width="12.5703125"/>
    <col min="14856" max="14856" style="447" width="7.140625"/>
    <col customWidth="1" min="14857" max="14857" style="447" width="13.140625"/>
    <col min="14858" max="15104" style="447" width="7.140625"/>
    <col customWidth="1" min="15105" max="15105" style="447" width="10.28515625"/>
    <col customWidth="1" min="15106" max="15106" style="447" width="73.7109375"/>
    <col customWidth="1" min="15107" max="15107" style="447" width="10.28515625"/>
    <col min="15108" max="15109" style="447" width="7.140625"/>
    <col customWidth="1" min="15110" max="15110" style="447" width="23.42578125"/>
    <col customWidth="1" min="15111" max="15111" style="447" width="12.5703125"/>
    <col min="15112" max="15112" style="447" width="7.140625"/>
    <col customWidth="1" min="15113" max="15113" style="447" width="13.140625"/>
    <col min="15114" max="15360" style="447" width="7.140625"/>
    <col customWidth="1" min="15361" max="15361" style="447" width="10.28515625"/>
    <col customWidth="1" min="15362" max="15362" style="447" width="73.7109375"/>
    <col customWidth="1" min="15363" max="15363" style="447" width="10.28515625"/>
    <col min="15364" max="15365" style="447" width="7.140625"/>
    <col customWidth="1" min="15366" max="15366" style="447" width="23.42578125"/>
    <col customWidth="1" min="15367" max="15367" style="447" width="12.5703125"/>
    <col min="15368" max="15368" style="447" width="7.140625"/>
    <col customWidth="1" min="15369" max="15369" style="447" width="13.140625"/>
    <col min="15370" max="15616" style="447" width="7.140625"/>
    <col customWidth="1" min="15617" max="15617" style="447" width="10.28515625"/>
    <col customWidth="1" min="15618" max="15618" style="447" width="73.7109375"/>
    <col customWidth="1" min="15619" max="15619" style="447" width="10.28515625"/>
    <col min="15620" max="15621" style="447" width="7.140625"/>
    <col customWidth="1" min="15622" max="15622" style="447" width="23.42578125"/>
    <col customWidth="1" min="15623" max="15623" style="447" width="12.5703125"/>
    <col min="15624" max="15624" style="447" width="7.140625"/>
    <col customWidth="1" min="15625" max="15625" style="447" width="13.140625"/>
    <col min="15626" max="15872" style="447" width="7.140625"/>
    <col customWidth="1" min="15873" max="15873" style="447" width="10.28515625"/>
    <col customWidth="1" min="15874" max="15874" style="447" width="73.7109375"/>
    <col customWidth="1" min="15875" max="15875" style="447" width="10.28515625"/>
    <col min="15876" max="15877" style="447" width="7.140625"/>
    <col customWidth="1" min="15878" max="15878" style="447" width="23.42578125"/>
    <col customWidth="1" min="15879" max="15879" style="447" width="12.5703125"/>
    <col min="15880" max="15880" style="447" width="7.140625"/>
    <col customWidth="1" min="15881" max="15881" style="447" width="13.140625"/>
    <col min="15882" max="16128" style="447" width="7.140625"/>
    <col customWidth="1" min="16129" max="16129" style="447" width="10.28515625"/>
    <col customWidth="1" min="16130" max="16130" style="447" width="73.7109375"/>
    <col customWidth="1" min="16131" max="16131" style="447" width="10.28515625"/>
    <col min="16132" max="16133" style="447" width="7.140625"/>
    <col customWidth="1" min="16134" max="16134" style="447" width="23.42578125"/>
    <col customWidth="1" min="16135" max="16135" style="447" width="12.5703125"/>
    <col min="16136" max="16136" style="447" width="7.140625"/>
    <col customWidth="1" min="16137" max="16137" style="447" width="13.140625"/>
    <col min="16138" max="16384" style="447" width="7.140625"/>
  </cols>
  <sheetData>
    <row r="1" ht="85.700000000000003" customHeight="1">
      <c r="A1" s="448"/>
      <c r="B1" s="448"/>
      <c r="C1" s="448"/>
    </row>
    <row r="2" ht="9" customHeight="1">
      <c r="A2" s="449"/>
      <c r="B2" s="449"/>
      <c r="C2" s="449"/>
    </row>
    <row r="3" ht="19.5" customHeight="1">
      <c r="A3" s="450" t="s">
        <v>300</v>
      </c>
      <c r="B3" s="450"/>
      <c r="C3" s="450"/>
    </row>
    <row r="4" ht="18" customHeight="1">
      <c r="A4" s="450"/>
      <c r="B4" s="450"/>
      <c r="C4" s="450"/>
    </row>
    <row r="5" ht="20.25" customHeight="1">
      <c r="A5" s="451" t="s">
        <v>695</v>
      </c>
      <c r="B5" s="451"/>
      <c r="C5" s="451"/>
    </row>
    <row r="6" ht="15">
      <c r="A6" s="452" t="s">
        <v>313</v>
      </c>
      <c r="B6" s="453" t="s">
        <v>696</v>
      </c>
      <c r="C6" s="454" t="s">
        <v>697</v>
      </c>
    </row>
    <row r="7">
      <c r="A7" s="455">
        <v>1</v>
      </c>
      <c r="B7" s="456" t="s">
        <v>698</v>
      </c>
      <c r="C7" s="457"/>
    </row>
    <row r="8">
      <c r="A8" s="458"/>
      <c r="B8" s="459" t="s">
        <v>699</v>
      </c>
      <c r="C8" s="460">
        <f>'COMP. DO BDI'!B7</f>
        <v>4.0000000000000001e-002</v>
      </c>
    </row>
    <row r="9">
      <c r="A9" s="455">
        <v>2</v>
      </c>
      <c r="B9" s="456" t="s">
        <v>700</v>
      </c>
      <c r="C9" s="461"/>
    </row>
    <row r="10">
      <c r="A10" s="458"/>
      <c r="B10" s="459" t="s">
        <v>699</v>
      </c>
      <c r="C10" s="460">
        <f>'COMP. DO BDI'!B10</f>
        <v>1.23e-002</v>
      </c>
    </row>
    <row r="11">
      <c r="A11" s="455">
        <v>3</v>
      </c>
      <c r="B11" s="456" t="s">
        <v>701</v>
      </c>
      <c r="C11" s="461"/>
    </row>
    <row r="12">
      <c r="A12" s="462" t="s">
        <v>162</v>
      </c>
      <c r="B12" s="463" t="s">
        <v>702</v>
      </c>
      <c r="C12" s="464">
        <f>'COMP. DO BDI'!B9</f>
        <v>1.2700000000000001e-002</v>
      </c>
    </row>
    <row r="13">
      <c r="A13" s="462" t="s">
        <v>435</v>
      </c>
      <c r="B13" s="463" t="s">
        <v>703</v>
      </c>
      <c r="C13" s="464">
        <f>'COMP. DO BDI'!B8</f>
        <v>8.0000000000000002e-003</v>
      </c>
    </row>
    <row r="14">
      <c r="A14" s="458"/>
      <c r="B14" s="459" t="s">
        <v>699</v>
      </c>
      <c r="C14" s="460">
        <f>SUM('DEMONS. DO BDI'!C12:C13)</f>
        <v>2.0700000000000003e-002</v>
      </c>
    </row>
    <row r="15">
      <c r="A15" s="455">
        <v>4</v>
      </c>
      <c r="B15" s="456" t="s">
        <v>704</v>
      </c>
      <c r="C15" s="461"/>
    </row>
    <row r="16">
      <c r="A16" s="462" t="s">
        <v>190</v>
      </c>
      <c r="B16" s="463" t="s">
        <v>705</v>
      </c>
      <c r="C16" s="464">
        <f>'COMP. DO BDI'!B12</f>
        <v>6.5000000000000006e-003</v>
      </c>
    </row>
    <row r="17">
      <c r="A17" s="462" t="s">
        <v>706</v>
      </c>
      <c r="B17" s="463" t="s">
        <v>707</v>
      </c>
      <c r="C17" s="464">
        <f>'COMP. DO BDI'!B13</f>
        <v>2.9999999999999999e-002</v>
      </c>
    </row>
    <row r="18">
      <c r="A18" s="462" t="s">
        <v>708</v>
      </c>
      <c r="B18" s="463" t="s">
        <v>709</v>
      </c>
      <c r="C18" s="464">
        <f>'COMP. DO BDI'!B14</f>
        <v>2.e-002</v>
      </c>
    </row>
    <row r="19">
      <c r="A19" s="462" t="s">
        <v>710</v>
      </c>
      <c r="B19" s="463" t="s">
        <v>711</v>
      </c>
      <c r="C19" s="464">
        <f>'COMP. DO BDI'!B15</f>
        <v>0</v>
      </c>
    </row>
    <row r="20">
      <c r="A20" s="458"/>
      <c r="B20" s="459" t="s">
        <v>699</v>
      </c>
      <c r="C20" s="460">
        <f>SUM('DEMONS. DO BDI'!C16:C19)</f>
        <v>5.6499999999999995e-002</v>
      </c>
    </row>
    <row r="21">
      <c r="A21" s="455">
        <v>5</v>
      </c>
      <c r="B21" s="456" t="s">
        <v>712</v>
      </c>
      <c r="C21" s="461"/>
    </row>
    <row r="22">
      <c r="A22" s="458"/>
      <c r="B22" s="459" t="s">
        <v>699</v>
      </c>
      <c r="C22" s="460">
        <f>'COMP. DO BDI'!B11</f>
        <v>7.3999999999999996e-002</v>
      </c>
    </row>
    <row r="23" ht="14.25">
      <c r="A23" s="465" t="s">
        <v>713</v>
      </c>
      <c r="B23" s="465"/>
      <c r="C23" s="466">
        <f>'COMP. DO BDI'!B17</f>
        <v>0.22226164190779008</v>
      </c>
    </row>
    <row r="24">
      <c r="A24" s="467"/>
      <c r="B24" s="468"/>
      <c r="C24" s="469"/>
    </row>
    <row r="25">
      <c r="A25" s="470"/>
      <c r="B25" s="470"/>
      <c r="C25" s="470"/>
    </row>
    <row r="26" ht="14.25">
      <c r="A26" s="471" t="s">
        <v>714</v>
      </c>
      <c r="B26" s="471"/>
      <c r="C26" s="471"/>
    </row>
    <row r="27">
      <c r="A27" s="472"/>
      <c r="B27" s="472"/>
      <c r="C27" s="472"/>
    </row>
    <row r="28">
      <c r="A28" s="472"/>
      <c r="B28" s="472"/>
      <c r="C28" s="472"/>
    </row>
    <row r="29">
      <c r="A29" s="472"/>
      <c r="B29" s="472"/>
      <c r="C29" s="472"/>
    </row>
    <row r="30">
      <c r="A30" s="472"/>
      <c r="B30" s="472"/>
      <c r="C30" s="472"/>
      <c r="F30" s="468"/>
      <c r="G30" s="468"/>
    </row>
    <row r="31" ht="14.25">
      <c r="A31" s="473"/>
      <c r="B31" s="473"/>
      <c r="C31" s="473"/>
      <c r="F31" s="468"/>
      <c r="G31" s="468"/>
    </row>
    <row r="32">
      <c r="A32" s="474"/>
      <c r="B32" s="474"/>
      <c r="C32" s="474"/>
      <c r="F32" s="468"/>
      <c r="G32" s="468"/>
    </row>
    <row r="33">
      <c r="A33" s="467"/>
      <c r="B33" s="468"/>
      <c r="C33" s="469"/>
      <c r="F33" s="468"/>
      <c r="G33" s="468"/>
    </row>
    <row r="34">
      <c r="A34" s="470"/>
      <c r="B34" s="470"/>
      <c r="C34" s="470"/>
      <c r="F34" s="468"/>
      <c r="G34" s="468"/>
    </row>
    <row r="35">
      <c r="A35" s="475" t="s">
        <v>715</v>
      </c>
      <c r="B35" s="475"/>
      <c r="C35" s="475"/>
      <c r="F35" s="468"/>
      <c r="G35" s="468"/>
    </row>
    <row r="36">
      <c r="A36" s="472"/>
      <c r="B36" s="472"/>
      <c r="C36" s="472"/>
      <c r="F36" s="468"/>
      <c r="G36" s="468"/>
    </row>
    <row r="37">
      <c r="A37" s="472" t="s">
        <v>716</v>
      </c>
      <c r="B37" s="472"/>
      <c r="C37" s="472"/>
      <c r="F37" s="468"/>
      <c r="G37" s="468"/>
    </row>
    <row r="38" ht="14.25">
      <c r="A38" s="476"/>
      <c r="B38" s="476"/>
      <c r="C38" s="476"/>
      <c r="F38" s="468"/>
      <c r="G38" s="468"/>
    </row>
    <row r="39">
      <c r="A39" s="477"/>
      <c r="B39" s="477"/>
      <c r="C39" s="477"/>
      <c r="F39" s="468"/>
      <c r="G39" s="468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19">
    <mergeCell ref="A1:C1"/>
    <mergeCell ref="A2:C2"/>
    <mergeCell ref="A3:C4"/>
    <mergeCell ref="A5:C5"/>
    <mergeCell ref="A23:B23"/>
    <mergeCell ref="A25:C25"/>
    <mergeCell ref="A26:C26"/>
    <mergeCell ref="A27:C27"/>
    <mergeCell ref="A28:C28"/>
    <mergeCell ref="A29:C29"/>
    <mergeCell ref="A30:C30"/>
    <mergeCell ref="A31:C31"/>
    <mergeCell ref="A32:C32"/>
    <mergeCell ref="A34:C34"/>
    <mergeCell ref="A35:C35"/>
    <mergeCell ref="A36:C36"/>
    <mergeCell ref="A37:C37"/>
    <mergeCell ref="A38:C38"/>
    <mergeCell ref="A39:C39"/>
  </mergeCells>
  <printOptions headings="0" gridLines="0"/>
  <pageMargins left="0.51180555555555562" right="0.51180555555555562" top="0.78750000000000009" bottom="0.78750000000000009" header="0.51180555555555562" footer="0.51180555555555562"/>
  <pageSetup paperSize="9" scale="95" firstPageNumber="0" fitToWidth="1" fitToHeight="1" pageOrder="downThenOver" orientation="portrait" usePrinterDefaults="1" blackAndWhite="0" draft="0" cellComments="none" useFirstPageNumber="0" errors="displayed" horizontalDpi="600" verticalDpi="600" copies="1"/>
  <headerFooter/>
  <colBreaks count="1" manualBreakCount="1">
    <brk id="3" man="1" max="1048575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AECF00"/>
    <outlinePr applyStyles="0" summaryBelow="1" summaryRight="1" showOutlineSymbols="1"/>
    <pageSetUpPr autoPageBreaks="1" fitToPage="0"/>
  </sheetPr>
  <sheetViews>
    <sheetView view="pageBreakPreview" zoomScale="100" workbookViewId="0">
      <selection activeCell="A1" activeCellId="0" sqref="A1"/>
    </sheetView>
  </sheetViews>
  <sheetFormatPr defaultColWidth="7.140625" defaultRowHeight="12.75"/>
  <cols>
    <col customWidth="1" min="1" max="1" style="447" width="68"/>
    <col customWidth="1" min="2" max="2" style="447" width="9.28515625"/>
    <col bestFit="1" customWidth="1" min="3" max="3" style="447" width="8"/>
    <col bestFit="1" customWidth="1" min="4" max="4" style="447" width="8.85546875"/>
    <col customWidth="1" min="5" max="5" style="447" width="1.42578125"/>
    <col customWidth="1" min="6" max="6" style="447" width="22.5703125"/>
    <col bestFit="1" customWidth="1" min="7" max="7" style="447" width="8.85546875"/>
    <col bestFit="1" customWidth="1" min="8" max="8" style="447" width="6.85546875"/>
    <col bestFit="1" customWidth="1" min="9" max="9" style="447" width="8.85546875"/>
    <col min="10" max="11" style="447" width="7.140625"/>
    <col customWidth="1" min="12" max="12" style="447" width="17.5703125"/>
    <col customWidth="1" min="13" max="13" style="447" width="3.28515625"/>
    <col min="14" max="256" style="447" width="7.140625"/>
    <col customWidth="1" min="257" max="257" style="447" width="68"/>
    <col customWidth="1" min="258" max="258" style="447" width="9.28515625"/>
    <col min="259" max="260" style="447" width="7.140625"/>
    <col customWidth="1" min="261" max="261" style="447" width="1.42578125"/>
    <col customWidth="1" min="262" max="262" style="447" width="22.5703125"/>
    <col min="263" max="267" style="447" width="7.140625"/>
    <col customWidth="1" min="268" max="268" style="447" width="17.5703125"/>
    <col customWidth="1" min="269" max="269" style="447" width="3.28515625"/>
    <col min="270" max="512" style="447" width="7.140625"/>
    <col customWidth="1" min="513" max="513" style="447" width="68"/>
    <col customWidth="1" min="514" max="514" style="447" width="9.28515625"/>
    <col min="515" max="516" style="447" width="7.140625"/>
    <col customWidth="1" min="517" max="517" style="447" width="1.42578125"/>
    <col customWidth="1" min="518" max="518" style="447" width="22.5703125"/>
    <col min="519" max="523" style="447" width="7.140625"/>
    <col customWidth="1" min="524" max="524" style="447" width="17.5703125"/>
    <col customWidth="1" min="525" max="525" style="447" width="3.28515625"/>
    <col min="526" max="768" style="447" width="7.140625"/>
    <col customWidth="1" min="769" max="769" style="447" width="68"/>
    <col customWidth="1" min="770" max="770" style="447" width="9.28515625"/>
    <col min="771" max="772" style="447" width="7.140625"/>
    <col customWidth="1" min="773" max="773" style="447" width="1.42578125"/>
    <col customWidth="1" min="774" max="774" style="447" width="22.5703125"/>
    <col min="775" max="779" style="447" width="7.140625"/>
    <col customWidth="1" min="780" max="780" style="447" width="17.5703125"/>
    <col customWidth="1" min="781" max="781" style="447" width="3.28515625"/>
    <col min="782" max="1024" style="447" width="7.140625"/>
    <col customWidth="1" min="1025" max="1025" style="447" width="68"/>
    <col customWidth="1" min="1026" max="1026" style="447" width="9.28515625"/>
    <col min="1027" max="1028" style="447" width="7.140625"/>
    <col customWidth="1" min="1029" max="1029" style="447" width="1.42578125"/>
    <col customWidth="1" min="1030" max="1030" style="447" width="22.5703125"/>
    <col min="1031" max="1035" style="447" width="7.140625"/>
    <col customWidth="1" min="1036" max="1036" style="447" width="17.5703125"/>
    <col customWidth="1" min="1037" max="1037" style="447" width="3.28515625"/>
    <col min="1038" max="1280" style="447" width="7.140625"/>
    <col customWidth="1" min="1281" max="1281" style="447" width="68"/>
    <col customWidth="1" min="1282" max="1282" style="447" width="9.28515625"/>
    <col min="1283" max="1284" style="447" width="7.140625"/>
    <col customWidth="1" min="1285" max="1285" style="447" width="1.42578125"/>
    <col customWidth="1" min="1286" max="1286" style="447" width="22.5703125"/>
    <col min="1287" max="1291" style="447" width="7.140625"/>
    <col customWidth="1" min="1292" max="1292" style="447" width="17.5703125"/>
    <col customWidth="1" min="1293" max="1293" style="447" width="3.28515625"/>
    <col min="1294" max="1536" style="447" width="7.140625"/>
    <col customWidth="1" min="1537" max="1537" style="447" width="68"/>
    <col customWidth="1" min="1538" max="1538" style="447" width="9.28515625"/>
    <col min="1539" max="1540" style="447" width="7.140625"/>
    <col customWidth="1" min="1541" max="1541" style="447" width="1.42578125"/>
    <col customWidth="1" min="1542" max="1542" style="447" width="22.5703125"/>
    <col min="1543" max="1547" style="447" width="7.140625"/>
    <col customWidth="1" min="1548" max="1548" style="447" width="17.5703125"/>
    <col customWidth="1" min="1549" max="1549" style="447" width="3.28515625"/>
    <col min="1550" max="1792" style="447" width="7.140625"/>
    <col customWidth="1" min="1793" max="1793" style="447" width="68"/>
    <col customWidth="1" min="1794" max="1794" style="447" width="9.28515625"/>
    <col min="1795" max="1796" style="447" width="7.140625"/>
    <col customWidth="1" min="1797" max="1797" style="447" width="1.42578125"/>
    <col customWidth="1" min="1798" max="1798" style="447" width="22.5703125"/>
    <col min="1799" max="1803" style="447" width="7.140625"/>
    <col customWidth="1" min="1804" max="1804" style="447" width="17.5703125"/>
    <col customWidth="1" min="1805" max="1805" style="447" width="3.28515625"/>
    <col min="1806" max="2048" style="447" width="7.140625"/>
    <col customWidth="1" min="2049" max="2049" style="447" width="68"/>
    <col customWidth="1" min="2050" max="2050" style="447" width="9.28515625"/>
    <col min="2051" max="2052" style="447" width="7.140625"/>
    <col customWidth="1" min="2053" max="2053" style="447" width="1.42578125"/>
    <col customWidth="1" min="2054" max="2054" style="447" width="22.5703125"/>
    <col min="2055" max="2059" style="447" width="7.140625"/>
    <col customWidth="1" min="2060" max="2060" style="447" width="17.5703125"/>
    <col customWidth="1" min="2061" max="2061" style="447" width="3.28515625"/>
    <col min="2062" max="2304" style="447" width="7.140625"/>
    <col customWidth="1" min="2305" max="2305" style="447" width="68"/>
    <col customWidth="1" min="2306" max="2306" style="447" width="9.28515625"/>
    <col min="2307" max="2308" style="447" width="7.140625"/>
    <col customWidth="1" min="2309" max="2309" style="447" width="1.42578125"/>
    <col customWidth="1" min="2310" max="2310" style="447" width="22.5703125"/>
    <col min="2311" max="2315" style="447" width="7.140625"/>
    <col customWidth="1" min="2316" max="2316" style="447" width="17.5703125"/>
    <col customWidth="1" min="2317" max="2317" style="447" width="3.28515625"/>
    <col min="2318" max="2560" style="447" width="7.140625"/>
    <col customWidth="1" min="2561" max="2561" style="447" width="68"/>
    <col customWidth="1" min="2562" max="2562" style="447" width="9.28515625"/>
    <col min="2563" max="2564" style="447" width="7.140625"/>
    <col customWidth="1" min="2565" max="2565" style="447" width="1.42578125"/>
    <col customWidth="1" min="2566" max="2566" style="447" width="22.5703125"/>
    <col min="2567" max="2571" style="447" width="7.140625"/>
    <col customWidth="1" min="2572" max="2572" style="447" width="17.5703125"/>
    <col customWidth="1" min="2573" max="2573" style="447" width="3.28515625"/>
    <col min="2574" max="2816" style="447" width="7.140625"/>
    <col customWidth="1" min="2817" max="2817" style="447" width="68"/>
    <col customWidth="1" min="2818" max="2818" style="447" width="9.28515625"/>
    <col min="2819" max="2820" style="447" width="7.140625"/>
    <col customWidth="1" min="2821" max="2821" style="447" width="1.42578125"/>
    <col customWidth="1" min="2822" max="2822" style="447" width="22.5703125"/>
    <col min="2823" max="2827" style="447" width="7.140625"/>
    <col customWidth="1" min="2828" max="2828" style="447" width="17.5703125"/>
    <col customWidth="1" min="2829" max="2829" style="447" width="3.28515625"/>
    <col min="2830" max="3072" style="447" width="7.140625"/>
    <col customWidth="1" min="3073" max="3073" style="447" width="68"/>
    <col customWidth="1" min="3074" max="3074" style="447" width="9.28515625"/>
    <col min="3075" max="3076" style="447" width="7.140625"/>
    <col customWidth="1" min="3077" max="3077" style="447" width="1.42578125"/>
    <col customWidth="1" min="3078" max="3078" style="447" width="22.5703125"/>
    <col min="3079" max="3083" style="447" width="7.140625"/>
    <col customWidth="1" min="3084" max="3084" style="447" width="17.5703125"/>
    <col customWidth="1" min="3085" max="3085" style="447" width="3.28515625"/>
    <col min="3086" max="3328" style="447" width="7.140625"/>
    <col customWidth="1" min="3329" max="3329" style="447" width="68"/>
    <col customWidth="1" min="3330" max="3330" style="447" width="9.28515625"/>
    <col min="3331" max="3332" style="447" width="7.140625"/>
    <col customWidth="1" min="3333" max="3333" style="447" width="1.42578125"/>
    <col customWidth="1" min="3334" max="3334" style="447" width="22.5703125"/>
    <col min="3335" max="3339" style="447" width="7.140625"/>
    <col customWidth="1" min="3340" max="3340" style="447" width="17.5703125"/>
    <col customWidth="1" min="3341" max="3341" style="447" width="3.28515625"/>
    <col min="3342" max="3584" style="447" width="7.140625"/>
    <col customWidth="1" min="3585" max="3585" style="447" width="68"/>
    <col customWidth="1" min="3586" max="3586" style="447" width="9.28515625"/>
    <col min="3587" max="3588" style="447" width="7.140625"/>
    <col customWidth="1" min="3589" max="3589" style="447" width="1.42578125"/>
    <col customWidth="1" min="3590" max="3590" style="447" width="22.5703125"/>
    <col min="3591" max="3595" style="447" width="7.140625"/>
    <col customWidth="1" min="3596" max="3596" style="447" width="17.5703125"/>
    <col customWidth="1" min="3597" max="3597" style="447" width="3.28515625"/>
    <col min="3598" max="3840" style="447" width="7.140625"/>
    <col customWidth="1" min="3841" max="3841" style="447" width="68"/>
    <col customWidth="1" min="3842" max="3842" style="447" width="9.28515625"/>
    <col min="3843" max="3844" style="447" width="7.140625"/>
    <col customWidth="1" min="3845" max="3845" style="447" width="1.42578125"/>
    <col customWidth="1" min="3846" max="3846" style="447" width="22.5703125"/>
    <col min="3847" max="3851" style="447" width="7.140625"/>
    <col customWidth="1" min="3852" max="3852" style="447" width="17.5703125"/>
    <col customWidth="1" min="3853" max="3853" style="447" width="3.28515625"/>
    <col min="3854" max="4096" style="447" width="7.140625"/>
    <col customWidth="1" min="4097" max="4097" style="447" width="68"/>
    <col customWidth="1" min="4098" max="4098" style="447" width="9.28515625"/>
    <col min="4099" max="4100" style="447" width="7.140625"/>
    <col customWidth="1" min="4101" max="4101" style="447" width="1.42578125"/>
    <col customWidth="1" min="4102" max="4102" style="447" width="22.5703125"/>
    <col min="4103" max="4107" style="447" width="7.140625"/>
    <col customWidth="1" min="4108" max="4108" style="447" width="17.5703125"/>
    <col customWidth="1" min="4109" max="4109" style="447" width="3.28515625"/>
    <col min="4110" max="4352" style="447" width="7.140625"/>
    <col customWidth="1" min="4353" max="4353" style="447" width="68"/>
    <col customWidth="1" min="4354" max="4354" style="447" width="9.28515625"/>
    <col min="4355" max="4356" style="447" width="7.140625"/>
    <col customWidth="1" min="4357" max="4357" style="447" width="1.42578125"/>
    <col customWidth="1" min="4358" max="4358" style="447" width="22.5703125"/>
    <col min="4359" max="4363" style="447" width="7.140625"/>
    <col customWidth="1" min="4364" max="4364" style="447" width="17.5703125"/>
    <col customWidth="1" min="4365" max="4365" style="447" width="3.28515625"/>
    <col min="4366" max="4608" style="447" width="7.140625"/>
    <col customWidth="1" min="4609" max="4609" style="447" width="68"/>
    <col customWidth="1" min="4610" max="4610" style="447" width="9.28515625"/>
    <col min="4611" max="4612" style="447" width="7.140625"/>
    <col customWidth="1" min="4613" max="4613" style="447" width="1.42578125"/>
    <col customWidth="1" min="4614" max="4614" style="447" width="22.5703125"/>
    <col min="4615" max="4619" style="447" width="7.140625"/>
    <col customWidth="1" min="4620" max="4620" style="447" width="17.5703125"/>
    <col customWidth="1" min="4621" max="4621" style="447" width="3.28515625"/>
    <col min="4622" max="4864" style="447" width="7.140625"/>
    <col customWidth="1" min="4865" max="4865" style="447" width="68"/>
    <col customWidth="1" min="4866" max="4866" style="447" width="9.28515625"/>
    <col min="4867" max="4868" style="447" width="7.140625"/>
    <col customWidth="1" min="4869" max="4869" style="447" width="1.42578125"/>
    <col customWidth="1" min="4870" max="4870" style="447" width="22.5703125"/>
    <col min="4871" max="4875" style="447" width="7.140625"/>
    <col customWidth="1" min="4876" max="4876" style="447" width="17.5703125"/>
    <col customWidth="1" min="4877" max="4877" style="447" width="3.28515625"/>
    <col min="4878" max="5120" style="447" width="7.140625"/>
    <col customWidth="1" min="5121" max="5121" style="447" width="68"/>
    <col customWidth="1" min="5122" max="5122" style="447" width="9.28515625"/>
    <col min="5123" max="5124" style="447" width="7.140625"/>
    <col customWidth="1" min="5125" max="5125" style="447" width="1.42578125"/>
    <col customWidth="1" min="5126" max="5126" style="447" width="22.5703125"/>
    <col min="5127" max="5131" style="447" width="7.140625"/>
    <col customWidth="1" min="5132" max="5132" style="447" width="17.5703125"/>
    <col customWidth="1" min="5133" max="5133" style="447" width="3.28515625"/>
    <col min="5134" max="5376" style="447" width="7.140625"/>
    <col customWidth="1" min="5377" max="5377" style="447" width="68"/>
    <col customWidth="1" min="5378" max="5378" style="447" width="9.28515625"/>
    <col min="5379" max="5380" style="447" width="7.140625"/>
    <col customWidth="1" min="5381" max="5381" style="447" width="1.42578125"/>
    <col customWidth="1" min="5382" max="5382" style="447" width="22.5703125"/>
    <col min="5383" max="5387" style="447" width="7.140625"/>
    <col customWidth="1" min="5388" max="5388" style="447" width="17.5703125"/>
    <col customWidth="1" min="5389" max="5389" style="447" width="3.28515625"/>
    <col min="5390" max="5632" style="447" width="7.140625"/>
    <col customWidth="1" min="5633" max="5633" style="447" width="68"/>
    <col customWidth="1" min="5634" max="5634" style="447" width="9.28515625"/>
    <col min="5635" max="5636" style="447" width="7.140625"/>
    <col customWidth="1" min="5637" max="5637" style="447" width="1.42578125"/>
    <col customWidth="1" min="5638" max="5638" style="447" width="22.5703125"/>
    <col min="5639" max="5643" style="447" width="7.140625"/>
    <col customWidth="1" min="5644" max="5644" style="447" width="17.5703125"/>
    <col customWidth="1" min="5645" max="5645" style="447" width="3.28515625"/>
    <col min="5646" max="5888" style="447" width="7.140625"/>
    <col customWidth="1" min="5889" max="5889" style="447" width="68"/>
    <col customWidth="1" min="5890" max="5890" style="447" width="9.28515625"/>
    <col min="5891" max="5892" style="447" width="7.140625"/>
    <col customWidth="1" min="5893" max="5893" style="447" width="1.42578125"/>
    <col customWidth="1" min="5894" max="5894" style="447" width="22.5703125"/>
    <col min="5895" max="5899" style="447" width="7.140625"/>
    <col customWidth="1" min="5900" max="5900" style="447" width="17.5703125"/>
    <col customWidth="1" min="5901" max="5901" style="447" width="3.28515625"/>
    <col min="5902" max="6144" style="447" width="7.140625"/>
    <col customWidth="1" min="6145" max="6145" style="447" width="68"/>
    <col customWidth="1" min="6146" max="6146" style="447" width="9.28515625"/>
    <col min="6147" max="6148" style="447" width="7.140625"/>
    <col customWidth="1" min="6149" max="6149" style="447" width="1.42578125"/>
    <col customWidth="1" min="6150" max="6150" style="447" width="22.5703125"/>
    <col min="6151" max="6155" style="447" width="7.140625"/>
    <col customWidth="1" min="6156" max="6156" style="447" width="17.5703125"/>
    <col customWidth="1" min="6157" max="6157" style="447" width="3.28515625"/>
    <col min="6158" max="6400" style="447" width="7.140625"/>
    <col customWidth="1" min="6401" max="6401" style="447" width="68"/>
    <col customWidth="1" min="6402" max="6402" style="447" width="9.28515625"/>
    <col min="6403" max="6404" style="447" width="7.140625"/>
    <col customWidth="1" min="6405" max="6405" style="447" width="1.42578125"/>
    <col customWidth="1" min="6406" max="6406" style="447" width="22.5703125"/>
    <col min="6407" max="6411" style="447" width="7.140625"/>
    <col customWidth="1" min="6412" max="6412" style="447" width="17.5703125"/>
    <col customWidth="1" min="6413" max="6413" style="447" width="3.28515625"/>
    <col min="6414" max="6656" style="447" width="7.140625"/>
    <col customWidth="1" min="6657" max="6657" style="447" width="68"/>
    <col customWidth="1" min="6658" max="6658" style="447" width="9.28515625"/>
    <col min="6659" max="6660" style="447" width="7.140625"/>
    <col customWidth="1" min="6661" max="6661" style="447" width="1.42578125"/>
    <col customWidth="1" min="6662" max="6662" style="447" width="22.5703125"/>
    <col min="6663" max="6667" style="447" width="7.140625"/>
    <col customWidth="1" min="6668" max="6668" style="447" width="17.5703125"/>
    <col customWidth="1" min="6669" max="6669" style="447" width="3.28515625"/>
    <col min="6670" max="6912" style="447" width="7.140625"/>
    <col customWidth="1" min="6913" max="6913" style="447" width="68"/>
    <col customWidth="1" min="6914" max="6914" style="447" width="9.28515625"/>
    <col min="6915" max="6916" style="447" width="7.140625"/>
    <col customWidth="1" min="6917" max="6917" style="447" width="1.42578125"/>
    <col customWidth="1" min="6918" max="6918" style="447" width="22.5703125"/>
    <col min="6919" max="6923" style="447" width="7.140625"/>
    <col customWidth="1" min="6924" max="6924" style="447" width="17.5703125"/>
    <col customWidth="1" min="6925" max="6925" style="447" width="3.28515625"/>
    <col min="6926" max="7168" style="447" width="7.140625"/>
    <col customWidth="1" min="7169" max="7169" style="447" width="68"/>
    <col customWidth="1" min="7170" max="7170" style="447" width="9.28515625"/>
    <col min="7171" max="7172" style="447" width="7.140625"/>
    <col customWidth="1" min="7173" max="7173" style="447" width="1.42578125"/>
    <col customWidth="1" min="7174" max="7174" style="447" width="22.5703125"/>
    <col min="7175" max="7179" style="447" width="7.140625"/>
    <col customWidth="1" min="7180" max="7180" style="447" width="17.5703125"/>
    <col customWidth="1" min="7181" max="7181" style="447" width="3.28515625"/>
    <col min="7182" max="7424" style="447" width="7.140625"/>
    <col customWidth="1" min="7425" max="7425" style="447" width="68"/>
    <col customWidth="1" min="7426" max="7426" style="447" width="9.28515625"/>
    <col min="7427" max="7428" style="447" width="7.140625"/>
    <col customWidth="1" min="7429" max="7429" style="447" width="1.42578125"/>
    <col customWidth="1" min="7430" max="7430" style="447" width="22.5703125"/>
    <col min="7431" max="7435" style="447" width="7.140625"/>
    <col customWidth="1" min="7436" max="7436" style="447" width="17.5703125"/>
    <col customWidth="1" min="7437" max="7437" style="447" width="3.28515625"/>
    <col min="7438" max="7680" style="447" width="7.140625"/>
    <col customWidth="1" min="7681" max="7681" style="447" width="68"/>
    <col customWidth="1" min="7682" max="7682" style="447" width="9.28515625"/>
    <col min="7683" max="7684" style="447" width="7.140625"/>
    <col customWidth="1" min="7685" max="7685" style="447" width="1.42578125"/>
    <col customWidth="1" min="7686" max="7686" style="447" width="22.5703125"/>
    <col min="7687" max="7691" style="447" width="7.140625"/>
    <col customWidth="1" min="7692" max="7692" style="447" width="17.5703125"/>
    <col customWidth="1" min="7693" max="7693" style="447" width="3.28515625"/>
    <col min="7694" max="7936" style="447" width="7.140625"/>
    <col customWidth="1" min="7937" max="7937" style="447" width="68"/>
    <col customWidth="1" min="7938" max="7938" style="447" width="9.28515625"/>
    <col min="7939" max="7940" style="447" width="7.140625"/>
    <col customWidth="1" min="7941" max="7941" style="447" width="1.42578125"/>
    <col customWidth="1" min="7942" max="7942" style="447" width="22.5703125"/>
    <col min="7943" max="7947" style="447" width="7.140625"/>
    <col customWidth="1" min="7948" max="7948" style="447" width="17.5703125"/>
    <col customWidth="1" min="7949" max="7949" style="447" width="3.28515625"/>
    <col min="7950" max="8192" style="447" width="7.140625"/>
    <col customWidth="1" min="8193" max="8193" style="447" width="68"/>
    <col customWidth="1" min="8194" max="8194" style="447" width="9.28515625"/>
    <col min="8195" max="8196" style="447" width="7.140625"/>
    <col customWidth="1" min="8197" max="8197" style="447" width="1.42578125"/>
    <col customWidth="1" min="8198" max="8198" style="447" width="22.5703125"/>
    <col min="8199" max="8203" style="447" width="7.140625"/>
    <col customWidth="1" min="8204" max="8204" style="447" width="17.5703125"/>
    <col customWidth="1" min="8205" max="8205" style="447" width="3.28515625"/>
    <col min="8206" max="8448" style="447" width="7.140625"/>
    <col customWidth="1" min="8449" max="8449" style="447" width="68"/>
    <col customWidth="1" min="8450" max="8450" style="447" width="9.28515625"/>
    <col min="8451" max="8452" style="447" width="7.140625"/>
    <col customWidth="1" min="8453" max="8453" style="447" width="1.42578125"/>
    <col customWidth="1" min="8454" max="8454" style="447" width="22.5703125"/>
    <col min="8455" max="8459" style="447" width="7.140625"/>
    <col customWidth="1" min="8460" max="8460" style="447" width="17.5703125"/>
    <col customWidth="1" min="8461" max="8461" style="447" width="3.28515625"/>
    <col min="8462" max="8704" style="447" width="7.140625"/>
    <col customWidth="1" min="8705" max="8705" style="447" width="68"/>
    <col customWidth="1" min="8706" max="8706" style="447" width="9.28515625"/>
    <col min="8707" max="8708" style="447" width="7.140625"/>
    <col customWidth="1" min="8709" max="8709" style="447" width="1.42578125"/>
    <col customWidth="1" min="8710" max="8710" style="447" width="22.5703125"/>
    <col min="8711" max="8715" style="447" width="7.140625"/>
    <col customWidth="1" min="8716" max="8716" style="447" width="17.5703125"/>
    <col customWidth="1" min="8717" max="8717" style="447" width="3.28515625"/>
    <col min="8718" max="8960" style="447" width="7.140625"/>
    <col customWidth="1" min="8961" max="8961" style="447" width="68"/>
    <col customWidth="1" min="8962" max="8962" style="447" width="9.28515625"/>
    <col min="8963" max="8964" style="447" width="7.140625"/>
    <col customWidth="1" min="8965" max="8965" style="447" width="1.42578125"/>
    <col customWidth="1" min="8966" max="8966" style="447" width="22.5703125"/>
    <col min="8967" max="8971" style="447" width="7.140625"/>
    <col customWidth="1" min="8972" max="8972" style="447" width="17.5703125"/>
    <col customWidth="1" min="8973" max="8973" style="447" width="3.28515625"/>
    <col min="8974" max="9216" style="447" width="7.140625"/>
    <col customWidth="1" min="9217" max="9217" style="447" width="68"/>
    <col customWidth="1" min="9218" max="9218" style="447" width="9.28515625"/>
    <col min="9219" max="9220" style="447" width="7.140625"/>
    <col customWidth="1" min="9221" max="9221" style="447" width="1.42578125"/>
    <col customWidth="1" min="9222" max="9222" style="447" width="22.5703125"/>
    <col min="9223" max="9227" style="447" width="7.140625"/>
    <col customWidth="1" min="9228" max="9228" style="447" width="17.5703125"/>
    <col customWidth="1" min="9229" max="9229" style="447" width="3.28515625"/>
    <col min="9230" max="9472" style="447" width="7.140625"/>
    <col customWidth="1" min="9473" max="9473" style="447" width="68"/>
    <col customWidth="1" min="9474" max="9474" style="447" width="9.28515625"/>
    <col min="9475" max="9476" style="447" width="7.140625"/>
    <col customWidth="1" min="9477" max="9477" style="447" width="1.42578125"/>
    <col customWidth="1" min="9478" max="9478" style="447" width="22.5703125"/>
    <col min="9479" max="9483" style="447" width="7.140625"/>
    <col customWidth="1" min="9484" max="9484" style="447" width="17.5703125"/>
    <col customWidth="1" min="9485" max="9485" style="447" width="3.28515625"/>
    <col min="9486" max="9728" style="447" width="7.140625"/>
    <col customWidth="1" min="9729" max="9729" style="447" width="68"/>
    <col customWidth="1" min="9730" max="9730" style="447" width="9.28515625"/>
    <col min="9731" max="9732" style="447" width="7.140625"/>
    <col customWidth="1" min="9733" max="9733" style="447" width="1.42578125"/>
    <col customWidth="1" min="9734" max="9734" style="447" width="22.5703125"/>
    <col min="9735" max="9739" style="447" width="7.140625"/>
    <col customWidth="1" min="9740" max="9740" style="447" width="17.5703125"/>
    <col customWidth="1" min="9741" max="9741" style="447" width="3.28515625"/>
    <col min="9742" max="9984" style="447" width="7.140625"/>
    <col customWidth="1" min="9985" max="9985" style="447" width="68"/>
    <col customWidth="1" min="9986" max="9986" style="447" width="9.28515625"/>
    <col min="9987" max="9988" style="447" width="7.140625"/>
    <col customWidth="1" min="9989" max="9989" style="447" width="1.42578125"/>
    <col customWidth="1" min="9990" max="9990" style="447" width="22.5703125"/>
    <col min="9991" max="9995" style="447" width="7.140625"/>
    <col customWidth="1" min="9996" max="9996" style="447" width="17.5703125"/>
    <col customWidth="1" min="9997" max="9997" style="447" width="3.28515625"/>
    <col min="9998" max="10240" style="447" width="7.140625"/>
    <col customWidth="1" min="10241" max="10241" style="447" width="68"/>
    <col customWidth="1" min="10242" max="10242" style="447" width="9.28515625"/>
    <col min="10243" max="10244" style="447" width="7.140625"/>
    <col customWidth="1" min="10245" max="10245" style="447" width="1.42578125"/>
    <col customWidth="1" min="10246" max="10246" style="447" width="22.5703125"/>
    <col min="10247" max="10251" style="447" width="7.140625"/>
    <col customWidth="1" min="10252" max="10252" style="447" width="17.5703125"/>
    <col customWidth="1" min="10253" max="10253" style="447" width="3.28515625"/>
    <col min="10254" max="10496" style="447" width="7.140625"/>
    <col customWidth="1" min="10497" max="10497" style="447" width="68"/>
    <col customWidth="1" min="10498" max="10498" style="447" width="9.28515625"/>
    <col min="10499" max="10500" style="447" width="7.140625"/>
    <col customWidth="1" min="10501" max="10501" style="447" width="1.42578125"/>
    <col customWidth="1" min="10502" max="10502" style="447" width="22.5703125"/>
    <col min="10503" max="10507" style="447" width="7.140625"/>
    <col customWidth="1" min="10508" max="10508" style="447" width="17.5703125"/>
    <col customWidth="1" min="10509" max="10509" style="447" width="3.28515625"/>
    <col min="10510" max="10752" style="447" width="7.140625"/>
    <col customWidth="1" min="10753" max="10753" style="447" width="68"/>
    <col customWidth="1" min="10754" max="10754" style="447" width="9.28515625"/>
    <col min="10755" max="10756" style="447" width="7.140625"/>
    <col customWidth="1" min="10757" max="10757" style="447" width="1.42578125"/>
    <col customWidth="1" min="10758" max="10758" style="447" width="22.5703125"/>
    <col min="10759" max="10763" style="447" width="7.140625"/>
    <col customWidth="1" min="10764" max="10764" style="447" width="17.5703125"/>
    <col customWidth="1" min="10765" max="10765" style="447" width="3.28515625"/>
    <col min="10766" max="11008" style="447" width="7.140625"/>
    <col customWidth="1" min="11009" max="11009" style="447" width="68"/>
    <col customWidth="1" min="11010" max="11010" style="447" width="9.28515625"/>
    <col min="11011" max="11012" style="447" width="7.140625"/>
    <col customWidth="1" min="11013" max="11013" style="447" width="1.42578125"/>
    <col customWidth="1" min="11014" max="11014" style="447" width="22.5703125"/>
    <col min="11015" max="11019" style="447" width="7.140625"/>
    <col customWidth="1" min="11020" max="11020" style="447" width="17.5703125"/>
    <col customWidth="1" min="11021" max="11021" style="447" width="3.28515625"/>
    <col min="11022" max="11264" style="447" width="7.140625"/>
    <col customWidth="1" min="11265" max="11265" style="447" width="68"/>
    <col customWidth="1" min="11266" max="11266" style="447" width="9.28515625"/>
    <col min="11267" max="11268" style="447" width="7.140625"/>
    <col customWidth="1" min="11269" max="11269" style="447" width="1.42578125"/>
    <col customWidth="1" min="11270" max="11270" style="447" width="22.5703125"/>
    <col min="11271" max="11275" style="447" width="7.140625"/>
    <col customWidth="1" min="11276" max="11276" style="447" width="17.5703125"/>
    <col customWidth="1" min="11277" max="11277" style="447" width="3.28515625"/>
    <col min="11278" max="11520" style="447" width="7.140625"/>
    <col customWidth="1" min="11521" max="11521" style="447" width="68"/>
    <col customWidth="1" min="11522" max="11522" style="447" width="9.28515625"/>
    <col min="11523" max="11524" style="447" width="7.140625"/>
    <col customWidth="1" min="11525" max="11525" style="447" width="1.42578125"/>
    <col customWidth="1" min="11526" max="11526" style="447" width="22.5703125"/>
    <col min="11527" max="11531" style="447" width="7.140625"/>
    <col customWidth="1" min="11532" max="11532" style="447" width="17.5703125"/>
    <col customWidth="1" min="11533" max="11533" style="447" width="3.28515625"/>
    <col min="11534" max="11776" style="447" width="7.140625"/>
    <col customWidth="1" min="11777" max="11777" style="447" width="68"/>
    <col customWidth="1" min="11778" max="11778" style="447" width="9.28515625"/>
    <col min="11779" max="11780" style="447" width="7.140625"/>
    <col customWidth="1" min="11781" max="11781" style="447" width="1.42578125"/>
    <col customWidth="1" min="11782" max="11782" style="447" width="22.5703125"/>
    <col min="11783" max="11787" style="447" width="7.140625"/>
    <col customWidth="1" min="11788" max="11788" style="447" width="17.5703125"/>
    <col customWidth="1" min="11789" max="11789" style="447" width="3.28515625"/>
    <col min="11790" max="12032" style="447" width="7.140625"/>
    <col customWidth="1" min="12033" max="12033" style="447" width="68"/>
    <col customWidth="1" min="12034" max="12034" style="447" width="9.28515625"/>
    <col min="12035" max="12036" style="447" width="7.140625"/>
    <col customWidth="1" min="12037" max="12037" style="447" width="1.42578125"/>
    <col customWidth="1" min="12038" max="12038" style="447" width="22.5703125"/>
    <col min="12039" max="12043" style="447" width="7.140625"/>
    <col customWidth="1" min="12044" max="12044" style="447" width="17.5703125"/>
    <col customWidth="1" min="12045" max="12045" style="447" width="3.28515625"/>
    <col min="12046" max="12288" style="447" width="7.140625"/>
    <col customWidth="1" min="12289" max="12289" style="447" width="68"/>
    <col customWidth="1" min="12290" max="12290" style="447" width="9.28515625"/>
    <col min="12291" max="12292" style="447" width="7.140625"/>
    <col customWidth="1" min="12293" max="12293" style="447" width="1.42578125"/>
    <col customWidth="1" min="12294" max="12294" style="447" width="22.5703125"/>
    <col min="12295" max="12299" style="447" width="7.140625"/>
    <col customWidth="1" min="12300" max="12300" style="447" width="17.5703125"/>
    <col customWidth="1" min="12301" max="12301" style="447" width="3.28515625"/>
    <col min="12302" max="12544" style="447" width="7.140625"/>
    <col customWidth="1" min="12545" max="12545" style="447" width="68"/>
    <col customWidth="1" min="12546" max="12546" style="447" width="9.28515625"/>
    <col min="12547" max="12548" style="447" width="7.140625"/>
    <col customWidth="1" min="12549" max="12549" style="447" width="1.42578125"/>
    <col customWidth="1" min="12550" max="12550" style="447" width="22.5703125"/>
    <col min="12551" max="12555" style="447" width="7.140625"/>
    <col customWidth="1" min="12556" max="12556" style="447" width="17.5703125"/>
    <col customWidth="1" min="12557" max="12557" style="447" width="3.28515625"/>
    <col min="12558" max="12800" style="447" width="7.140625"/>
    <col customWidth="1" min="12801" max="12801" style="447" width="68"/>
    <col customWidth="1" min="12802" max="12802" style="447" width="9.28515625"/>
    <col min="12803" max="12804" style="447" width="7.140625"/>
    <col customWidth="1" min="12805" max="12805" style="447" width="1.42578125"/>
    <col customWidth="1" min="12806" max="12806" style="447" width="22.5703125"/>
    <col min="12807" max="12811" style="447" width="7.140625"/>
    <col customWidth="1" min="12812" max="12812" style="447" width="17.5703125"/>
    <col customWidth="1" min="12813" max="12813" style="447" width="3.28515625"/>
    <col min="12814" max="13056" style="447" width="7.140625"/>
    <col customWidth="1" min="13057" max="13057" style="447" width="68"/>
    <col customWidth="1" min="13058" max="13058" style="447" width="9.28515625"/>
    <col min="13059" max="13060" style="447" width="7.140625"/>
    <col customWidth="1" min="13061" max="13061" style="447" width="1.42578125"/>
    <col customWidth="1" min="13062" max="13062" style="447" width="22.5703125"/>
    <col min="13063" max="13067" style="447" width="7.140625"/>
    <col customWidth="1" min="13068" max="13068" style="447" width="17.5703125"/>
    <col customWidth="1" min="13069" max="13069" style="447" width="3.28515625"/>
    <col min="13070" max="13312" style="447" width="7.140625"/>
    <col customWidth="1" min="13313" max="13313" style="447" width="68"/>
    <col customWidth="1" min="13314" max="13314" style="447" width="9.28515625"/>
    <col min="13315" max="13316" style="447" width="7.140625"/>
    <col customWidth="1" min="13317" max="13317" style="447" width="1.42578125"/>
    <col customWidth="1" min="13318" max="13318" style="447" width="22.5703125"/>
    <col min="13319" max="13323" style="447" width="7.140625"/>
    <col customWidth="1" min="13324" max="13324" style="447" width="17.5703125"/>
    <col customWidth="1" min="13325" max="13325" style="447" width="3.28515625"/>
    <col min="13326" max="13568" style="447" width="7.140625"/>
    <col customWidth="1" min="13569" max="13569" style="447" width="68"/>
    <col customWidth="1" min="13570" max="13570" style="447" width="9.28515625"/>
    <col min="13571" max="13572" style="447" width="7.140625"/>
    <col customWidth="1" min="13573" max="13573" style="447" width="1.42578125"/>
    <col customWidth="1" min="13574" max="13574" style="447" width="22.5703125"/>
    <col min="13575" max="13579" style="447" width="7.140625"/>
    <col customWidth="1" min="13580" max="13580" style="447" width="17.5703125"/>
    <col customWidth="1" min="13581" max="13581" style="447" width="3.28515625"/>
    <col min="13582" max="13824" style="447" width="7.140625"/>
    <col customWidth="1" min="13825" max="13825" style="447" width="68"/>
    <col customWidth="1" min="13826" max="13826" style="447" width="9.28515625"/>
    <col min="13827" max="13828" style="447" width="7.140625"/>
    <col customWidth="1" min="13829" max="13829" style="447" width="1.42578125"/>
    <col customWidth="1" min="13830" max="13830" style="447" width="22.5703125"/>
    <col min="13831" max="13835" style="447" width="7.140625"/>
    <col customWidth="1" min="13836" max="13836" style="447" width="17.5703125"/>
    <col customWidth="1" min="13837" max="13837" style="447" width="3.28515625"/>
    <col min="13838" max="14080" style="447" width="7.140625"/>
    <col customWidth="1" min="14081" max="14081" style="447" width="68"/>
    <col customWidth="1" min="14082" max="14082" style="447" width="9.28515625"/>
    <col min="14083" max="14084" style="447" width="7.140625"/>
    <col customWidth="1" min="14085" max="14085" style="447" width="1.42578125"/>
    <col customWidth="1" min="14086" max="14086" style="447" width="22.5703125"/>
    <col min="14087" max="14091" style="447" width="7.140625"/>
    <col customWidth="1" min="14092" max="14092" style="447" width="17.5703125"/>
    <col customWidth="1" min="14093" max="14093" style="447" width="3.28515625"/>
    <col min="14094" max="14336" style="447" width="7.140625"/>
    <col customWidth="1" min="14337" max="14337" style="447" width="68"/>
    <col customWidth="1" min="14338" max="14338" style="447" width="9.28515625"/>
    <col min="14339" max="14340" style="447" width="7.140625"/>
    <col customWidth="1" min="14341" max="14341" style="447" width="1.42578125"/>
    <col customWidth="1" min="14342" max="14342" style="447" width="22.5703125"/>
    <col min="14343" max="14347" style="447" width="7.140625"/>
    <col customWidth="1" min="14348" max="14348" style="447" width="17.5703125"/>
    <col customWidth="1" min="14349" max="14349" style="447" width="3.28515625"/>
    <col min="14350" max="14592" style="447" width="7.140625"/>
    <col customWidth="1" min="14593" max="14593" style="447" width="68"/>
    <col customWidth="1" min="14594" max="14594" style="447" width="9.28515625"/>
    <col min="14595" max="14596" style="447" width="7.140625"/>
    <col customWidth="1" min="14597" max="14597" style="447" width="1.42578125"/>
    <col customWidth="1" min="14598" max="14598" style="447" width="22.5703125"/>
    <col min="14599" max="14603" style="447" width="7.140625"/>
    <col customWidth="1" min="14604" max="14604" style="447" width="17.5703125"/>
    <col customWidth="1" min="14605" max="14605" style="447" width="3.28515625"/>
    <col min="14606" max="14848" style="447" width="7.140625"/>
    <col customWidth="1" min="14849" max="14849" style="447" width="68"/>
    <col customWidth="1" min="14850" max="14850" style="447" width="9.28515625"/>
    <col min="14851" max="14852" style="447" width="7.140625"/>
    <col customWidth="1" min="14853" max="14853" style="447" width="1.42578125"/>
    <col customWidth="1" min="14854" max="14854" style="447" width="22.5703125"/>
    <col min="14855" max="14859" style="447" width="7.140625"/>
    <col customWidth="1" min="14860" max="14860" style="447" width="17.5703125"/>
    <col customWidth="1" min="14861" max="14861" style="447" width="3.28515625"/>
    <col min="14862" max="15104" style="447" width="7.140625"/>
    <col customWidth="1" min="15105" max="15105" style="447" width="68"/>
    <col customWidth="1" min="15106" max="15106" style="447" width="9.28515625"/>
    <col min="15107" max="15108" style="447" width="7.140625"/>
    <col customWidth="1" min="15109" max="15109" style="447" width="1.42578125"/>
    <col customWidth="1" min="15110" max="15110" style="447" width="22.5703125"/>
    <col min="15111" max="15115" style="447" width="7.140625"/>
    <col customWidth="1" min="15116" max="15116" style="447" width="17.5703125"/>
    <col customWidth="1" min="15117" max="15117" style="447" width="3.28515625"/>
    <col min="15118" max="15360" style="447" width="7.140625"/>
    <col customWidth="1" min="15361" max="15361" style="447" width="68"/>
    <col customWidth="1" min="15362" max="15362" style="447" width="9.28515625"/>
    <col min="15363" max="15364" style="447" width="7.140625"/>
    <col customWidth="1" min="15365" max="15365" style="447" width="1.42578125"/>
    <col customWidth="1" min="15366" max="15366" style="447" width="22.5703125"/>
    <col min="15367" max="15371" style="447" width="7.140625"/>
    <col customWidth="1" min="15372" max="15372" style="447" width="17.5703125"/>
    <col customWidth="1" min="15373" max="15373" style="447" width="3.28515625"/>
    <col min="15374" max="15616" style="447" width="7.140625"/>
    <col customWidth="1" min="15617" max="15617" style="447" width="68"/>
    <col customWidth="1" min="15618" max="15618" style="447" width="9.28515625"/>
    <col min="15619" max="15620" style="447" width="7.140625"/>
    <col customWidth="1" min="15621" max="15621" style="447" width="1.42578125"/>
    <col customWidth="1" min="15622" max="15622" style="447" width="22.5703125"/>
    <col min="15623" max="15627" style="447" width="7.140625"/>
    <col customWidth="1" min="15628" max="15628" style="447" width="17.5703125"/>
    <col customWidth="1" min="15629" max="15629" style="447" width="3.28515625"/>
    <col min="15630" max="15872" style="447" width="7.140625"/>
    <col customWidth="1" min="15873" max="15873" style="447" width="68"/>
    <col customWidth="1" min="15874" max="15874" style="447" width="9.28515625"/>
    <col min="15875" max="15876" style="447" width="7.140625"/>
    <col customWidth="1" min="15877" max="15877" style="447" width="1.42578125"/>
    <col customWidth="1" min="15878" max="15878" style="447" width="22.5703125"/>
    <col min="15879" max="15883" style="447" width="7.140625"/>
    <col customWidth="1" min="15884" max="15884" style="447" width="17.5703125"/>
    <col customWidth="1" min="15885" max="15885" style="447" width="3.28515625"/>
    <col min="15886" max="16128" style="447" width="7.140625"/>
    <col customWidth="1" min="16129" max="16129" style="447" width="68"/>
    <col customWidth="1" min="16130" max="16130" style="447" width="9.28515625"/>
    <col min="16131" max="16132" style="447" width="7.140625"/>
    <col customWidth="1" min="16133" max="16133" style="447" width="1.42578125"/>
    <col customWidth="1" min="16134" max="16134" style="447" width="22.5703125"/>
    <col min="16135" max="16139" style="447" width="7.140625"/>
    <col customWidth="1" min="16140" max="16140" style="447" width="17.5703125"/>
    <col customWidth="1" min="16141" max="16141" style="447" width="3.28515625"/>
    <col min="16142" max="16384" style="447" width="7.140625"/>
  </cols>
  <sheetData>
    <row r="3">
      <c r="F3" s="478" t="s">
        <v>717</v>
      </c>
      <c r="I3" s="479"/>
      <c r="J3" s="479"/>
      <c r="K3" s="479"/>
      <c r="L3" s="479"/>
      <c r="M3" s="479"/>
      <c r="N3" s="480"/>
      <c r="O3" s="480"/>
      <c r="P3" s="480"/>
      <c r="Q3" s="480"/>
      <c r="R3" s="480"/>
      <c r="S3" s="480"/>
    </row>
    <row r="4" ht="30" customHeight="1"/>
    <row r="5" ht="13.5" customHeight="1">
      <c r="B5" s="481" t="s">
        <v>718</v>
      </c>
      <c r="F5" s="482" t="s">
        <v>719</v>
      </c>
      <c r="G5" s="482"/>
      <c r="H5" s="482"/>
      <c r="I5" s="482"/>
      <c r="J5" s="483"/>
      <c r="K5" s="483"/>
    </row>
    <row r="6" ht="15" customHeight="1">
      <c r="F6" s="484" t="s">
        <v>720</v>
      </c>
      <c r="G6" s="485" t="s">
        <v>721</v>
      </c>
      <c r="H6" s="485" t="s">
        <v>722</v>
      </c>
      <c r="I6" s="485" t="s">
        <v>723</v>
      </c>
      <c r="J6" s="486"/>
      <c r="K6" s="486"/>
    </row>
    <row r="7" ht="15" customHeight="1">
      <c r="A7" s="487" t="s">
        <v>724</v>
      </c>
      <c r="B7" s="481">
        <v>4.0000000000000001e-002</v>
      </c>
      <c r="F7" s="488" t="s">
        <v>724</v>
      </c>
      <c r="G7" s="489">
        <v>2.9999999999999999e-002</v>
      </c>
      <c r="H7" s="489">
        <v>4.0000000000000001e-002</v>
      </c>
      <c r="I7" s="489">
        <v>5.5e-002</v>
      </c>
      <c r="J7" s="490"/>
      <c r="K7" s="490"/>
    </row>
    <row r="8" ht="15" customHeight="1">
      <c r="A8" s="487" t="s">
        <v>703</v>
      </c>
      <c r="B8" s="481">
        <v>8.0000000000000002e-003</v>
      </c>
      <c r="F8" s="491" t="s">
        <v>703</v>
      </c>
      <c r="G8" s="489">
        <v>8.0000000000000002e-003</v>
      </c>
      <c r="H8" s="489">
        <v>8.0000000000000002e-003</v>
      </c>
      <c r="I8" s="489">
        <v>1.e-002</v>
      </c>
      <c r="J8" s="490"/>
      <c r="K8" s="490"/>
    </row>
    <row r="9" ht="15" customHeight="1">
      <c r="A9" s="487" t="s">
        <v>702</v>
      </c>
      <c r="B9" s="481">
        <v>1.2700000000000001e-002</v>
      </c>
      <c r="F9" s="491" t="s">
        <v>702</v>
      </c>
      <c r="G9" s="489">
        <v>9.7000000000000003e-003</v>
      </c>
      <c r="H9" s="489">
        <v>1.2700000000000001e-002</v>
      </c>
      <c r="I9" s="489">
        <v>1.2700000000000001e-002</v>
      </c>
      <c r="J9" s="490"/>
      <c r="K9" s="490"/>
    </row>
    <row r="10" ht="15" customHeight="1">
      <c r="A10" s="487" t="s">
        <v>725</v>
      </c>
      <c r="B10" s="481">
        <v>1.23e-002</v>
      </c>
      <c r="F10" s="491" t="s">
        <v>725</v>
      </c>
      <c r="G10" s="489">
        <v>5.8999999999999999e-003</v>
      </c>
      <c r="H10" s="489">
        <v>1.23e-002</v>
      </c>
      <c r="I10" s="489">
        <v>1.3900000000000001e-002</v>
      </c>
      <c r="J10" s="490"/>
      <c r="K10" s="490"/>
    </row>
    <row r="11" ht="15" customHeight="1">
      <c r="A11" s="487" t="s">
        <v>726</v>
      </c>
      <c r="B11" s="481">
        <v>7.3999999999999996e-002</v>
      </c>
      <c r="F11" s="491" t="s">
        <v>726</v>
      </c>
      <c r="G11" s="489">
        <v>6.1600000000000002e-002</v>
      </c>
      <c r="H11" s="489">
        <v>7.3999999999999996e-002</v>
      </c>
      <c r="I11" s="489">
        <v>8.9599999999999999e-002</v>
      </c>
      <c r="J11" s="490"/>
      <c r="K11" s="490"/>
    </row>
    <row r="12" ht="15" customHeight="1">
      <c r="A12" s="487" t="s">
        <v>705</v>
      </c>
      <c r="B12" s="492">
        <v>6.5000000000000006e-003</v>
      </c>
      <c r="F12" s="491" t="s">
        <v>727</v>
      </c>
      <c r="G12" s="493" t="s">
        <v>728</v>
      </c>
      <c r="H12" s="493"/>
      <c r="I12" s="493"/>
      <c r="J12" s="486"/>
      <c r="K12" s="486"/>
    </row>
    <row r="13" ht="15" customHeight="1">
      <c r="A13" s="487" t="s">
        <v>707</v>
      </c>
      <c r="B13" s="494">
        <v>2.9999999999999999e-002</v>
      </c>
      <c r="C13" s="495"/>
    </row>
    <row r="14" ht="15" customHeight="1">
      <c r="A14" s="487" t="s">
        <v>729</v>
      </c>
      <c r="B14" s="492">
        <v>2.e-002</v>
      </c>
      <c r="F14" s="496" t="s">
        <v>730</v>
      </c>
      <c r="G14" s="496"/>
      <c r="H14" s="496"/>
      <c r="I14" s="496"/>
      <c r="J14" s="497"/>
      <c r="K14" s="497"/>
      <c r="L14" s="497"/>
    </row>
    <row r="15" ht="15" customHeight="1">
      <c r="A15" s="487" t="s">
        <v>731</v>
      </c>
      <c r="B15" s="492">
        <v>0</v>
      </c>
      <c r="F15" s="498" t="s">
        <v>720</v>
      </c>
      <c r="G15" s="499" t="s">
        <v>721</v>
      </c>
      <c r="H15" s="499" t="s">
        <v>722</v>
      </c>
      <c r="I15" s="499" t="s">
        <v>723</v>
      </c>
      <c r="J15" s="486"/>
      <c r="K15" s="486"/>
    </row>
    <row r="16" ht="15" customHeight="1">
      <c r="B16" s="500"/>
      <c r="F16" s="501" t="s">
        <v>724</v>
      </c>
      <c r="G16" s="502">
        <v>3.4300000000000004e-002</v>
      </c>
      <c r="H16" s="502">
        <v>4.9300000000000004e-002</v>
      </c>
      <c r="I16" s="502">
        <v>6.7100000000000007e-002</v>
      </c>
      <c r="J16" s="490"/>
      <c r="K16" s="490"/>
    </row>
    <row r="17" ht="15" customHeight="1">
      <c r="A17" s="495" t="s">
        <v>732</v>
      </c>
      <c r="B17" s="503">
        <f>(((1+'COMP. DO BDI'!B7+'COMP. DO BDI'!B8+'COMP. DO BDI'!B9)*(1+'COMP. DO BDI'!B10)*(1+'COMP. DO BDI'!B11))/(1-('COMP. DO BDI'!B12+'COMP. DO BDI'!B13+'COMP. DO BDI'!B14+'COMP. DO BDI'!B15)))-1</f>
        <v>0.22226164190779008</v>
      </c>
      <c r="F17" s="501" t="s">
        <v>703</v>
      </c>
      <c r="G17" s="502">
        <v>2.8e-003</v>
      </c>
      <c r="H17" s="502">
        <v>4.8999999999999998e-003</v>
      </c>
      <c r="I17" s="502">
        <v>7.5000000000000006e-003</v>
      </c>
      <c r="J17" s="490"/>
      <c r="K17" s="490"/>
    </row>
    <row r="18" ht="15" customHeight="1">
      <c r="F18" s="501" t="s">
        <v>702</v>
      </c>
      <c r="G18" s="502">
        <v>1.e-002</v>
      </c>
      <c r="H18" s="502">
        <v>1.3900000000000001e-002</v>
      </c>
      <c r="I18" s="502">
        <v>1.7400000000000002e-002</v>
      </c>
      <c r="J18" s="490"/>
      <c r="K18" s="490"/>
    </row>
    <row r="19" ht="15" customHeight="1">
      <c r="F19" s="501" t="s">
        <v>725</v>
      </c>
      <c r="G19" s="502">
        <v>9.4000000000000004e-003</v>
      </c>
      <c r="H19" s="502">
        <v>9.9000000000000008e-003</v>
      </c>
      <c r="I19" s="502">
        <v>1.17e-002</v>
      </c>
      <c r="J19" s="490"/>
      <c r="K19" s="490"/>
    </row>
    <row r="20" ht="15" customHeight="1">
      <c r="F20" s="501" t="s">
        <v>726</v>
      </c>
      <c r="G20" s="502">
        <v>6.7400000000000002e-002</v>
      </c>
      <c r="H20" s="502">
        <v>8.0399999999999999e-002</v>
      </c>
      <c r="I20" s="502">
        <v>9.4e-002</v>
      </c>
      <c r="J20" s="490"/>
      <c r="K20" s="490"/>
    </row>
    <row r="21" ht="15" customHeight="1">
      <c r="F21" s="501" t="s">
        <v>727</v>
      </c>
      <c r="G21" s="504" t="s">
        <v>728</v>
      </c>
      <c r="H21" s="504"/>
      <c r="I21" s="504"/>
      <c r="J21" s="486"/>
      <c r="K21" s="486"/>
    </row>
    <row r="22" ht="15" customHeight="1">
      <c r="A22" s="447" t="s">
        <v>733</v>
      </c>
    </row>
    <row r="23" ht="15" customHeight="1">
      <c r="A23" s="447" t="s">
        <v>734</v>
      </c>
      <c r="F23" s="483" t="s">
        <v>735</v>
      </c>
      <c r="G23" s="483"/>
      <c r="H23" s="483"/>
      <c r="I23" s="483"/>
    </row>
    <row r="24" ht="15" customHeight="1">
      <c r="F24" s="498" t="s">
        <v>720</v>
      </c>
      <c r="G24" s="499" t="s">
        <v>721</v>
      </c>
      <c r="H24" s="499" t="s">
        <v>722</v>
      </c>
      <c r="I24" s="499" t="s">
        <v>723</v>
      </c>
    </row>
    <row r="25" ht="15" customHeight="1">
      <c r="A25" s="505" t="s">
        <v>736</v>
      </c>
      <c r="B25" s="505"/>
      <c r="C25" s="505"/>
      <c r="D25" s="505"/>
      <c r="F25" s="501" t="s">
        <v>724</v>
      </c>
      <c r="G25" s="502">
        <v>3.7999999999999999e-002</v>
      </c>
      <c r="H25" s="502">
        <v>4.0100000000000004e-002</v>
      </c>
      <c r="I25" s="502">
        <v>4.6700000000000005e-002</v>
      </c>
    </row>
    <row r="26" ht="15" customHeight="1">
      <c r="F26" s="501" t="s">
        <v>703</v>
      </c>
      <c r="G26" s="502">
        <v>3.2000000000000002e-003</v>
      </c>
      <c r="H26" s="502">
        <v>4.0000000000000001e-003</v>
      </c>
      <c r="I26" s="502">
        <v>7.4000000000000003e-003</v>
      </c>
    </row>
    <row r="27" ht="15" customHeight="1">
      <c r="A27" s="498" t="s">
        <v>737</v>
      </c>
      <c r="B27" s="498"/>
      <c r="C27" s="498"/>
      <c r="D27" s="498"/>
      <c r="E27" s="506"/>
      <c r="F27" s="501" t="s">
        <v>702</v>
      </c>
      <c r="G27" s="502">
        <v>5.0000000000000001e-003</v>
      </c>
      <c r="H27" s="502">
        <v>5.5999999999999999e-003</v>
      </c>
      <c r="I27" s="502">
        <v>9.7000000000000003e-003</v>
      </c>
    </row>
    <row r="28" ht="15" customHeight="1">
      <c r="A28" s="507" t="s">
        <v>738</v>
      </c>
      <c r="B28" s="508" t="s">
        <v>721</v>
      </c>
      <c r="C28" s="508" t="s">
        <v>722</v>
      </c>
      <c r="D28" s="508" t="s">
        <v>723</v>
      </c>
      <c r="E28" s="486"/>
      <c r="F28" s="501" t="s">
        <v>725</v>
      </c>
      <c r="G28" s="502">
        <v>1.0200000000000001e-002</v>
      </c>
      <c r="H28" s="502">
        <v>1.11e-002</v>
      </c>
      <c r="I28" s="502">
        <v>1.2100000000000001e-002</v>
      </c>
    </row>
    <row r="29" ht="15" customHeight="1">
      <c r="A29" s="509" t="s">
        <v>719</v>
      </c>
      <c r="B29" s="489">
        <v>0.2034</v>
      </c>
      <c r="C29" s="489">
        <v>0.22120000000000001</v>
      </c>
      <c r="D29" s="489">
        <v>0.25</v>
      </c>
      <c r="E29" s="490"/>
      <c r="F29" s="501" t="s">
        <v>726</v>
      </c>
      <c r="G29" s="502">
        <v>6.6400000000000001e-002</v>
      </c>
      <c r="H29" s="502">
        <v>7.2999999999999995e-002</v>
      </c>
      <c r="I29" s="502">
        <v>8.6900000000000005e-002</v>
      </c>
    </row>
    <row r="30" ht="15" customHeight="1">
      <c r="A30" s="510" t="s">
        <v>735</v>
      </c>
      <c r="B30" s="502">
        <v>0.19600000000000001</v>
      </c>
      <c r="C30" s="502">
        <v>0.2097</v>
      </c>
      <c r="D30" s="502">
        <v>0.24230000000000002</v>
      </c>
      <c r="E30" s="490"/>
      <c r="F30" s="501" t="s">
        <v>727</v>
      </c>
      <c r="G30" s="504" t="s">
        <v>728</v>
      </c>
      <c r="H30" s="504"/>
      <c r="I30" s="504"/>
    </row>
    <row r="31" ht="24" customHeight="1">
      <c r="A31" s="510" t="s">
        <v>730</v>
      </c>
      <c r="B31" s="502">
        <v>0.20760000000000001</v>
      </c>
      <c r="C31" s="502">
        <v>0.24180000000000001</v>
      </c>
      <c r="D31" s="502">
        <v>0.26440000000000002</v>
      </c>
      <c r="E31" s="490"/>
    </row>
    <row r="32" ht="15" customHeight="1">
      <c r="A32" s="510" t="s">
        <v>739</v>
      </c>
      <c r="B32" s="502">
        <v>0.23999999999999999</v>
      </c>
      <c r="C32" s="502">
        <v>0.25840000000000002</v>
      </c>
      <c r="D32" s="502">
        <v>0.27860000000000001</v>
      </c>
      <c r="E32" s="490"/>
      <c r="F32" s="511" t="s">
        <v>739</v>
      </c>
      <c r="G32" s="511"/>
      <c r="H32" s="511"/>
      <c r="I32" s="511"/>
      <c r="J32" s="511"/>
      <c r="K32" s="511"/>
    </row>
    <row r="33" ht="15" customHeight="1">
      <c r="A33" s="510" t="s">
        <v>740</v>
      </c>
      <c r="B33" s="502">
        <v>0.22800000000000001</v>
      </c>
      <c r="C33" s="502">
        <v>0.27479999999999999</v>
      </c>
      <c r="D33" s="502">
        <v>0.3095</v>
      </c>
      <c r="E33" s="490"/>
      <c r="F33" s="498" t="s">
        <v>720</v>
      </c>
      <c r="G33" s="499" t="s">
        <v>721</v>
      </c>
      <c r="H33" s="499" t="s">
        <v>722</v>
      </c>
      <c r="I33" s="499" t="s">
        <v>723</v>
      </c>
    </row>
    <row r="34" ht="15" customHeight="1">
      <c r="A34" s="510" t="s">
        <v>741</v>
      </c>
      <c r="B34" s="502">
        <v>0.111</v>
      </c>
      <c r="C34" s="502">
        <v>0.14020000000000002</v>
      </c>
      <c r="D34" s="502">
        <v>0.16800000000000001</v>
      </c>
      <c r="E34" s="490"/>
      <c r="F34" s="501" t="s">
        <v>724</v>
      </c>
      <c r="G34" s="502">
        <v>5.2900000000000003e-002</v>
      </c>
      <c r="H34" s="502">
        <v>5.9200000000000003e-002</v>
      </c>
      <c r="I34" s="502">
        <v>7.9300000000000009e-002</v>
      </c>
    </row>
    <row r="35" ht="14.25">
      <c r="F35" s="501" t="s">
        <v>703</v>
      </c>
      <c r="G35" s="502">
        <v>2.5000000000000001e-003</v>
      </c>
      <c r="H35" s="502">
        <v>5.1000000000000004e-003</v>
      </c>
      <c r="I35" s="502">
        <v>5.5999999999999999e-003</v>
      </c>
    </row>
    <row r="36" ht="14.25">
      <c r="F36" s="501" t="s">
        <v>702</v>
      </c>
      <c r="G36" s="502">
        <v>1.e-002</v>
      </c>
      <c r="H36" s="502">
        <v>1.4800000000000001e-002</v>
      </c>
      <c r="I36" s="502">
        <v>1.9700000000000002e-002</v>
      </c>
    </row>
    <row r="37" ht="14.25">
      <c r="F37" s="501" t="s">
        <v>725</v>
      </c>
      <c r="G37" s="502">
        <v>1.0100000000000001e-002</v>
      </c>
      <c r="H37" s="502">
        <v>1.0700000000000001e-002</v>
      </c>
      <c r="I37" s="502">
        <v>1.11e-002</v>
      </c>
    </row>
    <row r="38" ht="14.25">
      <c r="F38" s="501" t="s">
        <v>726</v>
      </c>
      <c r="G38" s="502">
        <v>8.0000000000000002e-002</v>
      </c>
      <c r="H38" s="502">
        <v>8.3100000000000007e-002</v>
      </c>
      <c r="I38" s="502">
        <v>9.5100000000000004e-002</v>
      </c>
    </row>
    <row r="39" ht="15" customHeight="1">
      <c r="F39" s="501" t="s">
        <v>727</v>
      </c>
      <c r="G39" s="504" t="s">
        <v>728</v>
      </c>
      <c r="H39" s="504"/>
      <c r="I39" s="504"/>
    </row>
    <row r="41">
      <c r="F41" s="447" t="s">
        <v>742</v>
      </c>
    </row>
    <row r="42" ht="15">
      <c r="F42" s="498" t="s">
        <v>720</v>
      </c>
      <c r="G42" s="499" t="s">
        <v>721</v>
      </c>
      <c r="H42" s="499" t="s">
        <v>722</v>
      </c>
      <c r="I42" s="499" t="s">
        <v>723</v>
      </c>
    </row>
    <row r="43" ht="14.25">
      <c r="F43" s="501" t="s">
        <v>724</v>
      </c>
      <c r="G43" s="502">
        <v>4.0000000000000001e-002</v>
      </c>
      <c r="H43" s="502">
        <v>5.5200000000000006e-002</v>
      </c>
      <c r="I43" s="502">
        <v>7.85e-002</v>
      </c>
    </row>
    <row r="44" ht="14.25">
      <c r="F44" s="501" t="s">
        <v>703</v>
      </c>
      <c r="G44" s="502">
        <v>8.0999999999999996e-003</v>
      </c>
      <c r="H44" s="502">
        <v>1.2200000000000001e-002</v>
      </c>
      <c r="I44" s="502">
        <v>1.9900000000000001e-002</v>
      </c>
    </row>
    <row r="45" ht="14.25">
      <c r="F45" s="501" t="s">
        <v>702</v>
      </c>
      <c r="G45" s="502">
        <v>1.46e-002</v>
      </c>
      <c r="H45" s="502">
        <v>2.3200000000000002e-002</v>
      </c>
      <c r="I45" s="502">
        <v>3.1600000000000003e-002</v>
      </c>
    </row>
    <row r="46" ht="14.25">
      <c r="F46" s="501" t="s">
        <v>725</v>
      </c>
      <c r="G46" s="502">
        <v>9.4000000000000004e-003</v>
      </c>
      <c r="H46" s="502">
        <v>1.0200000000000001e-002</v>
      </c>
      <c r="I46" s="502">
        <v>1.3300000000000001e-002</v>
      </c>
    </row>
    <row r="47" ht="14.25">
      <c r="F47" s="501" t="s">
        <v>726</v>
      </c>
      <c r="G47" s="502">
        <v>7.1400000000000005e-002</v>
      </c>
      <c r="H47" s="502">
        <v>8.4000000000000005e-002</v>
      </c>
      <c r="I47" s="502">
        <v>0.1043</v>
      </c>
    </row>
    <row r="48" ht="15" customHeight="1">
      <c r="F48" s="501" t="s">
        <v>727</v>
      </c>
      <c r="G48" s="504" t="s">
        <v>743</v>
      </c>
      <c r="H48" s="504"/>
      <c r="I48" s="504"/>
    </row>
    <row r="50" ht="13.5" customHeight="1">
      <c r="F50" s="482" t="s">
        <v>741</v>
      </c>
      <c r="G50" s="482"/>
      <c r="H50" s="482"/>
      <c r="I50" s="482"/>
    </row>
    <row r="51" ht="15">
      <c r="F51" s="498" t="s">
        <v>720</v>
      </c>
      <c r="G51" s="499" t="s">
        <v>721</v>
      </c>
      <c r="H51" s="499" t="s">
        <v>722</v>
      </c>
      <c r="I51" s="499" t="s">
        <v>723</v>
      </c>
    </row>
    <row r="52" ht="14.25">
      <c r="F52" s="501" t="s">
        <v>724</v>
      </c>
      <c r="G52" s="502">
        <v>1.4999999999999999e-002</v>
      </c>
      <c r="H52" s="502">
        <v>3.4500000000000003e-002</v>
      </c>
      <c r="I52" s="502">
        <v>4.4900000000000002e-002</v>
      </c>
    </row>
    <row r="53" ht="14.25">
      <c r="F53" s="501" t="s">
        <v>703</v>
      </c>
      <c r="G53" s="502">
        <v>3.0000000000000001e-003</v>
      </c>
      <c r="H53" s="502">
        <v>4.8000000000000004e-003</v>
      </c>
      <c r="I53" s="502">
        <v>8.2000000000000007e-003</v>
      </c>
    </row>
    <row r="54" ht="14.25">
      <c r="F54" s="501" t="s">
        <v>702</v>
      </c>
      <c r="G54" s="502">
        <v>5.5999999999999999e-003</v>
      </c>
      <c r="H54" s="502">
        <v>8.5000000000000006e-003</v>
      </c>
      <c r="I54" s="502">
        <v>8.8999999999999999e-003</v>
      </c>
    </row>
    <row r="55" ht="14.25">
      <c r="F55" s="501" t="s">
        <v>725</v>
      </c>
      <c r="G55" s="502">
        <v>8.5000000000000006e-003</v>
      </c>
      <c r="H55" s="502">
        <v>8.5000000000000006e-003</v>
      </c>
      <c r="I55" s="502">
        <v>1.11e-002</v>
      </c>
    </row>
    <row r="56" ht="14.25">
      <c r="F56" s="501" t="s">
        <v>726</v>
      </c>
      <c r="G56" s="502">
        <v>3.5000000000000003e-002</v>
      </c>
      <c r="H56" s="502">
        <v>5.11e-002</v>
      </c>
      <c r="I56" s="502">
        <v>6.2200000000000005e-002</v>
      </c>
    </row>
    <row r="57" ht="15" customHeight="1">
      <c r="F57" s="501" t="s">
        <v>727</v>
      </c>
      <c r="G57" s="504" t="s">
        <v>728</v>
      </c>
      <c r="H57" s="504"/>
      <c r="I57" s="504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13">
    <mergeCell ref="A25:D25"/>
    <mergeCell ref="N3:S3"/>
    <mergeCell ref="F5:I5"/>
    <mergeCell ref="G12:I12"/>
    <mergeCell ref="G21:I21"/>
    <mergeCell ref="F23:I23"/>
    <mergeCell ref="G57:I57"/>
    <mergeCell ref="A27:D27"/>
    <mergeCell ref="G30:I30"/>
    <mergeCell ref="F32:K32"/>
    <mergeCell ref="G39:I39"/>
    <mergeCell ref="G48:I48"/>
    <mergeCell ref="F50:I50"/>
  </mergeCells>
  <printOptions headings="0" gridLines="0"/>
  <pageMargins left="0.51180555555555562" right="0.51180555555555562" top="0.78750000000000009" bottom="0.78750000000000009" header="0.51180555555555562" footer="0.51180555555555562"/>
  <pageSetup paperSize="9" scale="10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Ditec</dc:creator>
  <cp:revision>15</cp:revision>
  <dcterms:created xsi:type="dcterms:W3CDTF">2020-03-06T16:30:01Z</dcterms:created>
  <dcterms:modified xsi:type="dcterms:W3CDTF">2026-06-17T21:57:15Z</dcterms:modified>
</cp:coreProperties>
</file>